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CARPETA 2025\PROYECTOS 2025\CONSULTORIAS\CUMPLIMIENTO DE METAS PDOT\"/>
    </mc:Choice>
  </mc:AlternateContent>
  <xr:revisionPtr revIDLastSave="0" documentId="13_ncr:1_{BEBE44EE-ED2F-42C9-AB6B-C2BAE80ABCE4}" xr6:coauthVersionLast="47" xr6:coauthVersionMax="47" xr10:uidLastSave="{00000000-0000-0000-0000-000000000000}"/>
  <bookViews>
    <workbookView xWindow="-120" yWindow="-120" windowWidth="29040" windowHeight="15840" tabRatio="726" activeTab="25" xr2:uid="{E54029E1-4C83-4B1F-94D5-811BB33412E8}"/>
  </bookViews>
  <sheets>
    <sheet name="1" sheetId="2" r:id="rId1"/>
    <sheet name="2" sheetId="3" r:id="rId2"/>
    <sheet name="3" sheetId="4" r:id="rId3"/>
    <sheet name="4" sheetId="6" r:id="rId4"/>
    <sheet name="5" sheetId="7" r:id="rId5"/>
    <sheet name="6" sheetId="9" r:id="rId6"/>
    <sheet name="7" sheetId="10" r:id="rId7"/>
    <sheet name="8" sheetId="11" r:id="rId8"/>
    <sheet name="9" sheetId="12" r:id="rId9"/>
    <sheet name="10" sheetId="13" r:id="rId10"/>
    <sheet name="11" sheetId="15" r:id="rId11"/>
    <sheet name="12" sheetId="16" r:id="rId12"/>
    <sheet name="13" sheetId="17" r:id="rId13"/>
    <sheet name="14" sheetId="18" r:id="rId14"/>
    <sheet name="15" sheetId="19" r:id="rId15"/>
    <sheet name="16" sheetId="27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RESUMEN" sheetId="14" r:id="rId24"/>
    <sheet name="Aliniacion PND" sheetId="29" r:id="rId25"/>
    <sheet name="Aliniacion ODS" sheetId="30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0" l="1"/>
  <c r="C4" i="30" s="1"/>
  <c r="B8" i="30"/>
  <c r="B7" i="30"/>
  <c r="B5" i="30"/>
  <c r="B5" i="29"/>
  <c r="C7" i="29"/>
  <c r="B9" i="29"/>
  <c r="B8" i="29"/>
  <c r="B7" i="29"/>
  <c r="B6" i="29"/>
  <c r="C5" i="30" l="1"/>
  <c r="C8" i="29"/>
  <c r="C4" i="29"/>
  <c r="C6" i="29"/>
  <c r="C5" i="29"/>
  <c r="C8" i="30"/>
  <c r="D22" i="14"/>
  <c r="D18" i="14"/>
  <c r="D16" i="14"/>
  <c r="J25" i="14"/>
  <c r="H25" i="14"/>
  <c r="G25" i="14"/>
  <c r="F25" i="14"/>
  <c r="E25" i="14"/>
  <c r="D25" i="14"/>
  <c r="C25" i="14"/>
  <c r="J22" i="14"/>
  <c r="H22" i="14"/>
  <c r="G22" i="14"/>
  <c r="F22" i="14"/>
  <c r="E22" i="14"/>
  <c r="C22" i="14"/>
  <c r="J21" i="14"/>
  <c r="H21" i="14"/>
  <c r="G21" i="14"/>
  <c r="F21" i="14"/>
  <c r="E21" i="14"/>
  <c r="D21" i="14"/>
  <c r="C21" i="14"/>
  <c r="J20" i="14"/>
  <c r="H20" i="14"/>
  <c r="G20" i="14"/>
  <c r="F20" i="14"/>
  <c r="E20" i="14"/>
  <c r="D20" i="14"/>
  <c r="C20" i="14"/>
  <c r="C24" i="27"/>
  <c r="G24" i="27" s="1"/>
  <c r="H18" i="14" s="1"/>
  <c r="D24" i="27"/>
  <c r="F18" i="14" s="1"/>
  <c r="J18" i="14"/>
  <c r="G18" i="14"/>
  <c r="E18" i="14"/>
  <c r="C18" i="14"/>
  <c r="C19" i="27"/>
  <c r="C18" i="27"/>
  <c r="J17" i="14"/>
  <c r="H17" i="14"/>
  <c r="G17" i="14"/>
  <c r="F17" i="14"/>
  <c r="E17" i="14"/>
  <c r="D17" i="14"/>
  <c r="C17" i="14"/>
  <c r="G16" i="14"/>
  <c r="H16" i="14"/>
  <c r="J16" i="14"/>
  <c r="F16" i="14"/>
  <c r="E16" i="14"/>
  <c r="C16" i="14"/>
  <c r="J15" i="14"/>
  <c r="H15" i="14"/>
  <c r="G15" i="14"/>
  <c r="F15" i="14"/>
  <c r="E15" i="14"/>
  <c r="D15" i="14"/>
  <c r="C15" i="14"/>
  <c r="J14" i="14"/>
  <c r="H14" i="14"/>
  <c r="G14" i="14"/>
  <c r="F14" i="14"/>
  <c r="E14" i="14"/>
  <c r="D14" i="14"/>
  <c r="C14" i="14"/>
  <c r="J13" i="14"/>
  <c r="H13" i="14"/>
  <c r="G13" i="14"/>
  <c r="F13" i="14"/>
  <c r="E13" i="14"/>
  <c r="D13" i="14"/>
  <c r="C13" i="14"/>
  <c r="C10" i="15"/>
  <c r="D24" i="15"/>
  <c r="G24" i="15" s="1"/>
  <c r="G24" i="26"/>
  <c r="C19" i="26"/>
  <c r="C18" i="26"/>
  <c r="C18" i="25"/>
  <c r="C14" i="25"/>
  <c r="C19" i="25" s="1"/>
  <c r="G24" i="24"/>
  <c r="C19" i="24"/>
  <c r="C18" i="24"/>
  <c r="G24" i="23"/>
  <c r="C19" i="23"/>
  <c r="C18" i="23"/>
  <c r="G24" i="22"/>
  <c r="C19" i="22"/>
  <c r="C18" i="22"/>
  <c r="G24" i="21"/>
  <c r="C19" i="21"/>
  <c r="C18" i="21"/>
  <c r="G24" i="20"/>
  <c r="C19" i="20"/>
  <c r="C18" i="20"/>
  <c r="G24" i="19"/>
  <c r="C19" i="19"/>
  <c r="C18" i="19"/>
  <c r="G24" i="18"/>
  <c r="C19" i="18"/>
  <c r="C18" i="18"/>
  <c r="G24" i="17"/>
  <c r="C19" i="17"/>
  <c r="C18" i="17"/>
  <c r="G24" i="16"/>
  <c r="C19" i="16"/>
  <c r="C18" i="16"/>
  <c r="C19" i="15"/>
  <c r="C18" i="15"/>
  <c r="D24" i="11"/>
  <c r="F10" i="14"/>
  <c r="C24" i="11"/>
  <c r="C19" i="2"/>
  <c r="C19" i="3"/>
  <c r="J5" i="14"/>
  <c r="G24" i="6"/>
  <c r="H6" i="14" s="1"/>
  <c r="D12" i="14"/>
  <c r="E12" i="14"/>
  <c r="F12" i="14"/>
  <c r="G12" i="14"/>
  <c r="H12" i="14"/>
  <c r="J12" i="14"/>
  <c r="J11" i="14"/>
  <c r="J10" i="14"/>
  <c r="H11" i="14"/>
  <c r="G11" i="14"/>
  <c r="F11" i="14"/>
  <c r="E11" i="14"/>
  <c r="D11" i="14"/>
  <c r="C11" i="14"/>
  <c r="C12" i="14"/>
  <c r="H9" i="14"/>
  <c r="G10" i="14"/>
  <c r="E10" i="14"/>
  <c r="D10" i="14"/>
  <c r="C10" i="14"/>
  <c r="J9" i="14"/>
  <c r="G9" i="14"/>
  <c r="F9" i="14"/>
  <c r="E9" i="14"/>
  <c r="D9" i="14"/>
  <c r="C9" i="14"/>
  <c r="J8" i="14"/>
  <c r="H8" i="14"/>
  <c r="G8" i="14"/>
  <c r="F8" i="14"/>
  <c r="E8" i="14"/>
  <c r="D8" i="14"/>
  <c r="C8" i="14"/>
  <c r="J7" i="14"/>
  <c r="H7" i="14"/>
  <c r="G7" i="14"/>
  <c r="F7" i="14"/>
  <c r="E7" i="14"/>
  <c r="D7" i="14"/>
  <c r="C7" i="14"/>
  <c r="J6" i="14"/>
  <c r="F6" i="14"/>
  <c r="G6" i="14"/>
  <c r="E6" i="14"/>
  <c r="D6" i="14"/>
  <c r="C6" i="14"/>
  <c r="H5" i="14"/>
  <c r="G5" i="14"/>
  <c r="F5" i="14"/>
  <c r="E5" i="14"/>
  <c r="D5" i="14"/>
  <c r="C5" i="14"/>
  <c r="J4" i="14"/>
  <c r="G4" i="14"/>
  <c r="E4" i="14"/>
  <c r="D4" i="14"/>
  <c r="C4" i="14"/>
  <c r="J3" i="14"/>
  <c r="H3" i="14"/>
  <c r="G3" i="14"/>
  <c r="F3" i="14"/>
  <c r="E3" i="14"/>
  <c r="D3" i="14"/>
  <c r="C3" i="14"/>
  <c r="C19" i="11"/>
  <c r="C18" i="11"/>
  <c r="D24" i="10"/>
  <c r="C24" i="10"/>
  <c r="D24" i="9"/>
  <c r="C24" i="9"/>
  <c r="D24" i="7"/>
  <c r="C24" i="7"/>
  <c r="G24" i="7" s="1"/>
  <c r="C19" i="7"/>
  <c r="C18" i="7"/>
  <c r="D24" i="6"/>
  <c r="C24" i="6"/>
  <c r="D24" i="4"/>
  <c r="C24" i="4"/>
  <c r="C19" i="4"/>
  <c r="C18" i="4"/>
  <c r="C18" i="2"/>
  <c r="D24" i="3"/>
  <c r="F4" i="14" s="1"/>
  <c r="C24" i="3"/>
  <c r="D24" i="2"/>
  <c r="C18" i="3"/>
  <c r="C24" i="2"/>
  <c r="C7" i="30" l="1"/>
  <c r="C6" i="30"/>
  <c r="G24" i="11"/>
  <c r="H10" i="14" s="1"/>
  <c r="G24" i="3"/>
  <c r="H4" i="14" s="1"/>
  <c r="G24" i="4"/>
  <c r="G24" i="2"/>
</calcChain>
</file>

<file path=xl/sharedStrings.xml><?xml version="1.0" encoding="utf-8"?>
<sst xmlns="http://schemas.openxmlformats.org/spreadsheetml/2006/main" count="999" uniqueCount="242">
  <si>
    <t>Codificado inicial</t>
  </si>
  <si>
    <t>Devengado Anual</t>
  </si>
  <si>
    <t>2023 (LB)</t>
  </si>
  <si>
    <t>GAD</t>
  </si>
  <si>
    <t>SERIE DE INDICADOR</t>
  </si>
  <si>
    <t>GOBIERNO AUTONOMO PARROQUIAL RURAL DE ZUÑAC</t>
  </si>
  <si>
    <t>Sistema:</t>
  </si>
  <si>
    <r>
      <t>Objetivo ODS:</t>
    </r>
    <r>
      <rPr>
        <sz val="11"/>
        <color theme="1"/>
        <rFont val="Aptos Narrow"/>
        <family val="2"/>
        <scheme val="minor"/>
      </rPr>
      <t xml:space="preserve"> </t>
    </r>
  </si>
  <si>
    <t xml:space="preserve">Objetivo PND: </t>
  </si>
  <si>
    <t xml:space="preserve">Competencia: </t>
  </si>
  <si>
    <t xml:space="preserve">Indicador: </t>
  </si>
  <si>
    <t xml:space="preserve">Objetivo Estratégico PDOT: </t>
  </si>
  <si>
    <t>Nombre del Proyecto</t>
  </si>
  <si>
    <t>Meta PDOT 2027:</t>
  </si>
  <si>
    <t>Avance real de ejecución física alcanzada 2024</t>
  </si>
  <si>
    <t>Monto total 2027</t>
  </si>
  <si>
    <t xml:space="preserve">Meta física planificada 2024: </t>
  </si>
  <si>
    <t>Codificado final</t>
  </si>
  <si>
    <t>Cálculo de ejecución física PEF:</t>
  </si>
  <si>
    <t>Cálculo de ejecución presupuestaria AP:</t>
  </si>
  <si>
    <t xml:space="preserve">SEGUIMIENTO A LA EJECUCIÓN FÍSICA Y PRESUPUESTARIA </t>
  </si>
  <si>
    <t>Categorización:</t>
  </si>
  <si>
    <r>
      <t xml:space="preserve">Considerando que el porcentaje de ejecución física es del 100,00%, la meta se encuentra como </t>
    </r>
    <r>
      <rPr>
        <b/>
        <sz val="11"/>
        <color rgb="FF00B050"/>
        <rFont val="Aptos Narrow"/>
        <family val="2"/>
        <scheme val="minor"/>
      </rPr>
      <t>AVANCE ESPERADO</t>
    </r>
    <r>
      <rPr>
        <sz val="11"/>
        <color theme="1"/>
        <rFont val="Aptos Narrow"/>
        <family val="2"/>
        <scheme val="minor"/>
      </rPr>
      <t>, puesto que está entre los rangos de 100% y el 85%.</t>
    </r>
  </si>
  <si>
    <t>SEGUIMIENTO AL CUMPLIMIENTO DE METAS</t>
  </si>
  <si>
    <t>META ANUAL 2024</t>
  </si>
  <si>
    <t>Meta Final (MF) 2027</t>
  </si>
  <si>
    <t>Categorización Cumplimiento de la meta anual</t>
  </si>
  <si>
    <t>% de Cumplimiento de la meta</t>
  </si>
  <si>
    <t>2024(UD)</t>
  </si>
  <si>
    <t>AVANCE ESPERADO</t>
  </si>
  <si>
    <t>ANÁLISIS DE LA CONTRIBUCIÓN EN TÉRMINOS MONETARIOS AL CUMPLIMIENTO DE LOS OBJETIVOS DEL PLAN NACIONAL DE DESARROLLO Y OBJETIVOS DE DESARROLLO SOSTENIBLE</t>
  </si>
  <si>
    <t>GAD parroquial (COOTAD art. 65, literal Fomento de las Actividades Productivas y Agropecuarias)</t>
  </si>
  <si>
    <t>GAD parroquial (COOTAD art. 65, )</t>
  </si>
  <si>
    <t>Número de capacitaciones realizadas.</t>
  </si>
  <si>
    <t>.</t>
  </si>
  <si>
    <r>
      <t xml:space="preserve">Considerando que el porcentaje de ejecución física es del 00%, la meta se encuentra como </t>
    </r>
    <r>
      <rPr>
        <b/>
        <sz val="11"/>
        <color rgb="FFFF0000"/>
        <rFont val="Aptos Narrow"/>
        <family val="2"/>
        <scheme val="minor"/>
      </rPr>
      <t>AVANCE MENOR ESPERADO</t>
    </r>
    <r>
      <rPr>
        <sz val="11"/>
        <color theme="1"/>
        <rFont val="Aptos Narrow"/>
        <family val="2"/>
        <scheme val="minor"/>
      </rPr>
      <t>, puesto que está entre los rangos de 0% y el 69.9%.</t>
    </r>
  </si>
  <si>
    <r>
      <t xml:space="preserve">Considerando que el porcentaje de ejecución física es del 100,00%, la meta se encuentra como </t>
    </r>
    <r>
      <rPr>
        <b/>
        <sz val="11"/>
        <color rgb="FFFF0000"/>
        <rFont val="Aptos Narrow"/>
        <family val="2"/>
        <scheme val="minor"/>
      </rPr>
      <t>AVANCE MENOR ESPERADO</t>
    </r>
    <r>
      <rPr>
        <sz val="11"/>
        <color theme="1"/>
        <rFont val="Aptos Narrow"/>
        <family val="2"/>
        <scheme val="minor"/>
      </rPr>
      <t>, puesto que está entre los rangos de 00% y el 69.9%.</t>
    </r>
  </si>
  <si>
    <t>AVANCE MENOR ESPERADO</t>
  </si>
  <si>
    <r>
      <t xml:space="preserve">Considerando que el porcentaje de ejecución física es del 100,00%, la meta se encuentra como </t>
    </r>
    <r>
      <rPr>
        <b/>
        <sz val="11"/>
        <color rgb="FFFF0000"/>
        <rFont val="Aptos Narrow"/>
        <family val="2"/>
        <scheme val="minor"/>
      </rPr>
      <t>AVANCE MENOR ESPERADO</t>
    </r>
    <r>
      <rPr>
        <sz val="11"/>
        <color rgb="FFFF0000"/>
        <rFont val="Aptos Narrow"/>
        <family val="2"/>
        <scheme val="minor"/>
      </rPr>
      <t>,</t>
    </r>
    <r>
      <rPr>
        <sz val="11"/>
        <color theme="1"/>
        <rFont val="Aptos Narrow"/>
        <family val="2"/>
        <scheme val="minor"/>
      </rPr>
      <t xml:space="preserve"> puesto que está entre los rangos de 0% y el 69.9%.</t>
    </r>
  </si>
  <si>
    <r>
      <t xml:space="preserve">Considerando que el porcentaje de ejecución física es del 100,00%, la meta se encuentra como </t>
    </r>
    <r>
      <rPr>
        <b/>
        <sz val="11"/>
        <color rgb="FFFF0000"/>
        <rFont val="Aptos Narrow"/>
        <family val="2"/>
        <scheme val="minor"/>
      </rPr>
      <t>AVANCE MENOR ESPERADO</t>
    </r>
    <r>
      <rPr>
        <sz val="11"/>
        <color theme="1"/>
        <rFont val="Aptos Narrow"/>
        <family val="2"/>
        <scheme val="minor"/>
      </rPr>
      <t>, puesto que está entre los rangos de 0% y el 69.9%.</t>
    </r>
  </si>
  <si>
    <t>Número de Infroestructuras construidas</t>
  </si>
  <si>
    <t>Asentamientos Humanos</t>
  </si>
  <si>
    <t>Realizar 4 capacitaciones en gestión y mitigación de riesgos.</t>
  </si>
  <si>
    <t>Ciudades y comunidades sostenibles.</t>
  </si>
  <si>
    <t xml:space="preserve">GAD parroquial (COOTAD art. 65, </t>
  </si>
  <si>
    <t>Realizar un estudio para las piscinas, bateria sanitaria y cerramiento en la parroquia Zuñac</t>
  </si>
  <si>
    <t>Numero de estudios realizados</t>
  </si>
  <si>
    <t>Numero de construccion de Piscinas, bateria sanitaria y crecimiento realizadas.</t>
  </si>
  <si>
    <r>
      <t xml:space="preserve">Considerando que el porcentaje de ejecución física es del 100,00%, la meta se encuentra como </t>
    </r>
    <r>
      <rPr>
        <b/>
        <sz val="11"/>
        <color rgb="FF00B050"/>
        <rFont val="Aptos Narrow"/>
        <family val="2"/>
        <scheme val="minor"/>
      </rPr>
      <t>AVANCE ESPERADO</t>
    </r>
    <r>
      <rPr>
        <sz val="11"/>
        <color theme="1"/>
        <rFont val="Aptos Narrow"/>
        <family val="2"/>
        <scheme val="minor"/>
      </rPr>
      <t>, puesto que está entre los rangos de 100% y el 85%. De los cuales no estuvo previsto la cunstruccion dentro del año 2024.</t>
    </r>
  </si>
  <si>
    <t>El Gobierno parroquia Rural de Zuñac bajo la  ejecucion en base a sus competencias dentro del año 2024 a ejecutado el 100% de lo planificado, mismo que contribuya al . Objetivo PND: Precautelar el uso responsable de los recursos naturales con entorno ambientalmente sostenible., y al Objetivo ODS: Ciudades y comunidades sostenibles. para el año 2024 el valor de codificado inicial para elte año es de $ 00 como resultado de la ejecucion el valor de $0 conforme aprobacion en el PDOT 2023-2027, el cual se evidencia en un culmplimiento del 100% de ejecucion dentro del año 2024, lo caul de acuerdo a los parametros de evaluacion de cumplimiento propuesto no estuvo previsto ninguna contruccion, el indicador final indica una meta con un Avance esperado cumplido.</t>
  </si>
  <si>
    <t>Deporte para todos:Mantenim iento de la cancha de césped
sintético.</t>
  </si>
  <si>
    <t>Proponer la construccion de un estado eficiente, transparente orientado al bienes social .</t>
  </si>
  <si>
    <t>Mejorar la Infraestructura publica de la parroquia, promocionando la promocion de la integracion comunitraria.</t>
  </si>
  <si>
    <t>Intervenir en un mantenimiento de la cancha de cesped sintetico.</t>
  </si>
  <si>
    <t>Numero de mantenimientos de cancha de cesped sistetico.</t>
  </si>
  <si>
    <t>El Gobierno parroquia Rural de Zuñac bajo la  ejecucion en base a sus competencias dentro del año 2024 a ejecutado el 100% de lo planificado, mismo que contribuya al . Objetivo PND: Proponer la construccion de un estado eficiente, transparente orientado al bienes social .., y al Objetivo ODS: Ciudades y comunidades sostenibles. para el año 2024 el valor de codificado inicial para elte año es de $ 00 como resultado de la ejecucion el valor de $0 conforme aprobacion en el PDOT 2023-2027, el cual se evidencia en un culmplimiento del 100% de ejecucion dentro del año 2024, lo caul de acuerdo a los parametros de evaluacion de cumplimiento propuesto no estuvo previsto ninguna contruccion, el indicador final indica una meta con un Avance esperado cumplido.</t>
  </si>
  <si>
    <r>
      <t xml:space="preserve">Considerando que el porcentaje de ejecución física es del 100,00%, la meta se encuentra como </t>
    </r>
    <r>
      <rPr>
        <b/>
        <sz val="11"/>
        <color rgb="FF00B050"/>
        <rFont val="Aptos Narrow"/>
        <family val="2"/>
        <scheme val="minor"/>
      </rPr>
      <t>AVANCE ESPERADO</t>
    </r>
    <r>
      <rPr>
        <sz val="11"/>
        <color theme="1"/>
        <rFont val="Aptos Narrow"/>
        <family val="2"/>
        <scheme val="minor"/>
      </rPr>
      <t>, puesto que está entre los rangos de 100% y el 85%.  la ejecucion del año 2024.</t>
    </r>
  </si>
  <si>
    <r>
      <t xml:space="preserve">Considerando que el porcentaje de ejecución física es del 99.11%, la meta se encuentra como </t>
    </r>
    <r>
      <rPr>
        <b/>
        <sz val="11"/>
        <color rgb="FF00B050"/>
        <rFont val="Aptos Narrow"/>
        <family val="2"/>
        <scheme val="minor"/>
      </rPr>
      <t>AVANCE ESPERADO</t>
    </r>
    <r>
      <rPr>
        <sz val="11"/>
        <color theme="1"/>
        <rFont val="Aptos Narrow"/>
        <family val="2"/>
        <scheme val="minor"/>
      </rPr>
      <t>, puesto que está entre los rangos de 99.11% y el 85%. Del mantenimiento dentro del año 2024.</t>
    </r>
  </si>
  <si>
    <t>Agua para todos, estudios de proteccion de la captacion, conduccion, planta de tratamiento, distribucion y domiciliaria</t>
  </si>
  <si>
    <t>7. Precautelar el uso responsable de los recursos naturales con un entorno ambientalmente sostenible.</t>
  </si>
  <si>
    <t xml:space="preserve">Garantizar el acceso equitativo y sostenible a servicios basicos escenciales agua saneamiento electrecidad y pransporte para todas las comunidades </t>
  </si>
  <si>
    <r>
      <t xml:space="preserve">Considerando que el porcentaje de ejecución física es del 100,00%, la meta se encuentra como </t>
    </r>
    <r>
      <rPr>
        <b/>
        <sz val="11"/>
        <color rgb="FF00B050"/>
        <rFont val="Aptos Narrow"/>
        <family val="2"/>
        <scheme val="minor"/>
      </rPr>
      <t>AVANCE ESPERADO</t>
    </r>
    <r>
      <rPr>
        <sz val="11"/>
        <color theme="1"/>
        <rFont val="Aptos Narrow"/>
        <family val="2"/>
        <scheme val="minor"/>
      </rPr>
      <t>, puesto que dentro del este año no esta propuesto la ejecucion está entre los rangos de 100% y el 85%.  la ejecucion del año 2024.</t>
    </r>
  </si>
  <si>
    <r>
      <t xml:space="preserve">Considerando que el porcentaje de ejecución física es del 0%, la meta se encuentra como </t>
    </r>
    <r>
      <rPr>
        <b/>
        <sz val="11"/>
        <color rgb="FF00B050"/>
        <rFont val="Aptos Narrow"/>
        <family val="2"/>
        <scheme val="minor"/>
      </rPr>
      <t>AVANCE ESPERADO</t>
    </r>
    <r>
      <rPr>
        <sz val="11"/>
        <color theme="1"/>
        <rFont val="Aptos Narrow"/>
        <family val="2"/>
        <scheme val="minor"/>
      </rPr>
      <t xml:space="preserve">, puesto que está obra no esta para la ejecucion dentro del año y se encuentra entre los rangos de 00% y el 00%. </t>
    </r>
  </si>
  <si>
    <t>El Gobierno parroquia Rural de Zuñac bajo la  ejecucion en base a sus competencias dentro del año 2024 a ejecutado el 100% de lo planificado, mismo que contribuya al . Objetivo PND:  Precautelar el uso responsable de los recursos naturales con un entorno ambientalmente sostenible, y al Objetivo ODS: Ciudades y comunidades sostenibles. para el año 2024 el valor de codificado inicial para elte año es de $ 0 como resultado de la ejecucion el valor de $0 conforme aprobacion en el PDOT 2023-2027, el cual se evidencia en un culmplimiento del 0% de ejecucion dentro del año 2024, lo caul de acuerdo a los parametros de evaluacion de cumplimiento propuesto , el indicador final indica una meta con un Avance esperado los cuales no estuvo planificado la ejecucion dentro de este periodo cumplido.</t>
  </si>
  <si>
    <t>Saneamiento ambiental construccion de baterias sanitarias con biodigestores para la comunidad de tinguichaca</t>
  </si>
  <si>
    <t>Salud bienestar, agua limpia y saneamiento.</t>
  </si>
  <si>
    <t>Intervenir con la construccion de 8 unidades de saneamiento ambiental.</t>
  </si>
  <si>
    <t>Numero de unidades de saneamiento ambiental construidas.</t>
  </si>
  <si>
    <r>
      <t xml:space="preserve">Considerando que el porcentaje de ejecución física es del 0%, la meta se encuentra como </t>
    </r>
    <r>
      <rPr>
        <b/>
        <sz val="11"/>
        <color rgb="FF00B050"/>
        <rFont val="Aptos Narrow"/>
        <family val="2"/>
        <scheme val="minor"/>
      </rPr>
      <t>AVANCE ESPERADO</t>
    </r>
    <r>
      <rPr>
        <sz val="11"/>
        <color theme="1"/>
        <rFont val="Aptos Narrow"/>
        <family val="2"/>
        <scheme val="minor"/>
      </rPr>
      <t>, puesto que dentro del este año no esta propuesto la ejecucion está entre los rangos de 0% y el 0%.  la ejecucion del año 2024.</t>
    </r>
  </si>
  <si>
    <t>SISTEMA</t>
  </si>
  <si>
    <t>OBJETIVO ESTRATÉGICO PDOT</t>
  </si>
  <si>
    <t>INDICADORES</t>
  </si>
  <si>
    <t>LINEA BASE 2023</t>
  </si>
  <si>
    <t>META A 2027</t>
  </si>
  <si>
    <t>META 2024</t>
  </si>
  <si>
    <t>%</t>
  </si>
  <si>
    <t xml:space="preserve">CATEGORIZACIÓN </t>
  </si>
  <si>
    <t>ESTADO</t>
  </si>
  <si>
    <t>FISICO AMBIENTAL</t>
  </si>
  <si>
    <t>ASENTAMIENTOS HUMANOS</t>
  </si>
  <si>
    <t>Potenciar los espacios de convivencia social a través de la ejecución y mantenimiento de obras y programas comunitarios.</t>
  </si>
  <si>
    <t>Comunida des Sostenibles: Estudio para piscinas, batería sanitaria y cerramien to en la parroquiaZuñac.Comunida des
Sostenible s: Estudio para piscinas, bateríasanitaria y cerramien
to en la parroquia Zuñac.</t>
  </si>
  <si>
    <t>Comunida des Sostenibles: Estudio para piscinas, batería sanitaria y cerramien to en la parroquiaZuñac.Comunida des
Sostenible s: Estudio para piscinas, batería sanitaria y cerramiento en la parroquia Zuñac.</t>
  </si>
  <si>
    <t>Realizar la 1 construcción de piscinas, batería sanitaria y cerramiento en la parroquia Zuñac.</t>
  </si>
  <si>
    <t>Propender la construcción de un Estado eficiente, transparente orientado al bienestar social.</t>
  </si>
  <si>
    <t>Número de repotenciaciones de la captación, conducción y planta de tratamiento</t>
  </si>
  <si>
    <t>Ampliar la cobertura de servicios esenciales para la comunidad, mediante 1 repotenciación de la captación, conducción y planta de tratamiento.</t>
  </si>
  <si>
    <t>SOCIO CULTURAL</t>
  </si>
  <si>
    <t>ECONOMICO PRODUCTIVO</t>
  </si>
  <si>
    <t>AVANCE DE LA META AL 2024</t>
  </si>
  <si>
    <t>Número de actividades que apoyen en el saneamiento ambiental</t>
  </si>
  <si>
    <t>Físico Ambiental</t>
  </si>
  <si>
    <t>Ecosistema Vivo: Saneamiento ambiental.</t>
  </si>
  <si>
    <t>7. Precautelar el uso responsable de los recursos naturales con un entorno ambientalmente sostenible</t>
  </si>
  <si>
    <t>Garantizar la conservación de los recursos naturales y culturales para la protección y cuidado de la biodiversidad, de la cultura, generación de servicios ambientales, mitigación del cambio climático, mediante articulación de acciones con entes competentes, ejecución de programas y proyectos ambientales.</t>
  </si>
  <si>
    <t>Realizar 4 capacitaciones en la parroquia Rural de Zuñac hasta el año 2027</t>
  </si>
  <si>
    <t>El Gobierno Parroquia Rural de Zuñac bajo la  ejecución en base a sus competencias dentro del año 2024 a ejecutado el 0% de lo planificado, mismo que contribuya al PND. Objetivo PND: es Precautelar el uso responsable de los recursos naturales con entorno ambientalmente sostenible., y al Objetivo ODS: producción y consumo responsable, con una inversión planificada para el año 2024 de $ 2,0000.00 como resultado de la ejecución el valor de $00.00 conforme aprobación en el PDOT 2023-2027, el cual se evidencia en un cumplimiento del 0% de ejecución dentro del año 2024, lo cual de acuerdo a los parámetros de evaluación de cumplimiento propuesto, el indicador final indica una meta de avance de menor esperado</t>
  </si>
  <si>
    <t>Físico ambiental</t>
  </si>
  <si>
    <t xml:space="preserve"> Construyendo Juntos: Capacitación en educación, difusión, cuidado y recuperación ambiental.</t>
  </si>
  <si>
    <t>Preservar los recursos naturales, tanto renovables como no renovables, de la parroquia para promover un desarrollo integral del territorio, en articulación con otras instituciones, como contribución a la mitigación del cambio climático.</t>
  </si>
  <si>
    <t>GAD parroquial (COOTAD art. 65)</t>
  </si>
  <si>
    <t>Realizar 4 actividades que apoyen el saneamiento ambiental en la parroquia Zuñac hasta el año 2027.</t>
  </si>
  <si>
    <t xml:space="preserve">El Gobierno Parroquia Rural de Zuñac en base a sus competencias dentro del año 2024 ha ejecutado el 0% de lo planificado, mismo que contribuya al PND. Objetivo PND: 7. Precautelar el uso responsable de los recursos naturales con un entorno ambientalmente sostenible y al Objetivo ODS: 12 Producción y consumos responsables 13 Acción por el clima 14 Vida submarina 15 Vida de ecosistemas terrestres, con una inversión planificada para el año 2024 de $ 2,000.00 de un presupuesto total programado de $ 8,000,00 conforme lo aprobado en el PDOT 2023-2027, el cual se evidencia una ejecución presupuestaria del 0% y un 0% de cumplimiento de la meta en el año 2024. De acuerdo a los parámetros de evaluación de cumplimiento propuesto, el indicador final muestra una meta de AVANCE DE MENOR ESPERADO. </t>
  </si>
  <si>
    <t>Asentamientos humanos</t>
  </si>
  <si>
    <t>Infraestructura administrativa: Adecuación de la tercera planta y mantenimiento del edificio del GAD parroquial Rural de Zuñac</t>
  </si>
  <si>
    <t>11 Ciudades y comunidades sostenibles</t>
  </si>
  <si>
    <t>9. Propender la construcción de un Estado eficiente, transparente orientado al bienestar social.</t>
  </si>
  <si>
    <t>GAD parroquial (COOTAD art. 65(</t>
  </si>
  <si>
    <t>Intervenir a 1 infraestructura social hasta el año 2027.</t>
  </si>
  <si>
    <t>Construyendo  juntos: Capacitación en gestión y mitigación de riesgos.</t>
  </si>
  <si>
    <t>Garantizar la preservación y conservación de los ecosistemas frágiles, promoviendo el uso sostenible de áreas de protección y zonas de interés ambiental, asegurando la ubicación adecuada de actividades humanas de acuerdo a la capacidad del suelo y estableciendo sistemas planificados de mitigación frente a la contaminación y otros riesgos.</t>
  </si>
  <si>
    <t>Número de capacitaciones en mitigación de gestión de riesgos</t>
  </si>
  <si>
    <t xml:space="preserve">El Gobierno Parroquia Rural de Zuñac en base a sus competencias dentro del año 2024 ha ejecutado el 0% de lo planificado, mismo que contribuya al PND. Objetivo PND: 7. Precautelar el uso responsable de los recursos naturales con un entorno ambientalmente sostenible y al Objetivo ODS: 1 Fin de la pobreza 11 Ciudades y comunidades sostenibles 13 Acción por el clima 15 Vida de ecosistemas terrestres, con una inversión planificada para el año 2024 de $ 0.00 de un presupuesto total programado de $ 20,000,00 conforme lo aprobado en el PDOT 2023-2027, el cual se evidencia una ejecución presupuestaria del 0% y un 0% de cumplimiento de la meta en el año 2024. De acuerdo a los parámetros de evaluación de cumplimiento propuesto, el indicador final muestra una meta de AVANCE DE MENOR ESPERADO. </t>
  </si>
  <si>
    <t>Rutas Seguras: Mantenimiento de caminos peatonales, trochas y/o senderos ecológicos.</t>
  </si>
  <si>
    <t>8. Impulsar la conectividad como fuente de desarrollo y crecimiento económico.</t>
  </si>
  <si>
    <t>Garantizar el acceso equitativo y sostenible a servicios básicos esenciales (agua, saneamiento, electricidad y transporte) para todas las comunidades, mejorando su calidad de vida y promoviendo el desarrollo social y económico.</t>
  </si>
  <si>
    <t>Número de caminos vecinales, trochas, senderos ecológicos.</t>
  </si>
  <si>
    <t>El Gobierno parroquia Rural de Zuñac bajo la  ejecucion en base a sus competencias dentro del año 2024 a ejecutado el 100% de lo planificado, mismo que contribuya al . Objetivo PND: Precautelar el uso responsable de los recursos naturales con entorno ambientalmente sostenible y al Objetivo ODS: Ciudades y comunidades sostenibles. para el año 2024 el valor de codificado inicial es de $ 11700.00 como resultado de la ejecucion el valor de $11700.0 conforme aprobacion en el PDOT 2023-2027, el cual se evidencia en un culmplimiento del 100% de ejecucion dentro del año 2024, lo caul de acuerdo a los parametros de evaluacion de cumplimiento propuesto, el indicador final indica una meta con un Avance esperado cumplido.</t>
  </si>
  <si>
    <t xml:space="preserve">El Gobierno Parroquia Rural de Zuñac en base a sus competencias dentro del año 2024 ha ejecutado el 100% de lo planificado, mismo que contribuya al PND. Objetivo PND: 9. Propender la construcción de un Estado eficiente, transparente orientado al bienestar social y al Objetivo ODS: 11 Ciudades y comunidades sostenibles, con una inversión planificada para el año 2024 de $ 54,259.85  de un presupuesto total programado de $ 60,000,00 conforme lo aprobado en el PDOT 2023-2027, el cual se evidencia una ejecución presupuestaria del 99.99% y un 100% de cumplimiento de la meta en el año 2024. De acuerdo a los parámetros de evaluación de cumplimiento propuesto, el indicador final muestra una meta de AVANCE ESPERADO. </t>
  </si>
  <si>
    <t xml:space="preserve">El Gobierno Parroquia Rural de Zuñac en base a sus competencias dentro del año 2024 ha ejecutado el 100% de lo planificado, mismo que contribuya al PND. Objetivo PND: 8. Impulsar la conectividad como fuente de desarrollo y crecimiento económico y al Objetivo ODS: 11 Ciudades y comunidades sostenibles, con una inversión planificada para el año 2024 de $ 33,824.65  de un presupuesto total programado de $ 20,000,00 conforme lo aprobado en el PDOT 2023-2027, el cual se evidencia una ejecución presupuestaria del 99.11% y un 100% de cumplimiento de la meta en el año 2024. De acuerdo a los parámetros de evaluación de cumplimiento propuesto, el indicador final muestra una meta de AVANCE ESPERADO. </t>
  </si>
  <si>
    <t>Nombre del Proyecto:</t>
  </si>
  <si>
    <t>Intervenir en 10 mantenimientos de caminos peatonales, trochas y/o senderos ecológicos</t>
  </si>
  <si>
    <t>Celebrando Nuestras Raíces: Promoción de derechos y reducción de toda forma de violencia con énfasis en violencia de género e intrafamiliar</t>
  </si>
  <si>
    <t xml:space="preserve"> Socio Cultural</t>
  </si>
  <si>
    <t>Promover una gestión eficiente y transparente de la parroquia que articule acciones interinstitucionales y comunitarias, fomentando la participación ciudadana y el desarrollo territorial sostenible, con el objetivo de mejorar la calidad de vida de los habitantes y fortalecer el bienestar comunitario</t>
  </si>
  <si>
    <t>Intervenir con 4 proyectos, respecto a protección y reducción de toda forma de violencia de genero</t>
  </si>
  <si>
    <t>Empoderando Vidas: Acción integral en temas de salud y educación en la parroquia Zuñac.</t>
  </si>
  <si>
    <t>ODS 1: Ampliar la cobertura de servicios a los grupos de atención prioritaria y con igualdad de acceso para hombres y mujeres. ODS 3: Acceso a servicios de salud ODS 4: Acceso a servicios de educación ODS 5: Poner fin a todas las formas de discriminación. ODS 10: Proporcionar servicios públicos de forma no discriminatoria. ODS 16: Poner fin a todas las formas de violencia</t>
  </si>
  <si>
    <t>1. Mejorar las condiciones de vida de la población de forma integral, promoviendo el acceso equitativo a salud, vivienda y bienestar social.</t>
  </si>
  <si>
    <t>Articular 4 proyectos atención integral en temas de salud y educación en la parroquia Zuñac.</t>
  </si>
  <si>
    <t>Número de proyectos ejecutados en atención integral en temas de salud y educación en la parroquia Zuñac.</t>
  </si>
  <si>
    <r>
      <t xml:space="preserve">El Gobierno parroquia Rural de Zuñac bajo la  ejecucion en base a sus competencias dentro del año 2024 a ejecutado el 100% de lo planificado, mismo que contribuya al PND. Objetivo 8: Mejorar las condiciones de vida de la población de forma integral, promoviendo el acceso equitativo a salud, vivienda y bienestar social., y al Objetivo O1: Ampliar la cobertura de servicios a los grupos de atención prioritaria y con igualdad de acceso para hombres y mujeres. ODS 3: Acceso a servicios de salud ODS 4: Acceso a servicios de educación ODS 5: Poner fin a todas las formas de discriminación. ODS 10: Proporcionar servicios públicos de forma no discriminatoria. ODS 16: Poner fin a todas las formas de violencia, con una inversion planificada para el año 2024 de $ 9680 como resultado de la ejecucion el valor de $9680 conforme aprobacion en el PDOT 2023-2027, el cual se evidencia en un culmplimiento del 100% de ejecucion dentro del año 2024, lo caul de acuerdo a los parametros de evaluacion de cumplimiento propuesto, el indicador final indica una meta de un </t>
    </r>
    <r>
      <rPr>
        <sz val="11"/>
        <color theme="6"/>
        <rFont val="Aptos Narrow"/>
        <family val="2"/>
        <scheme val="minor"/>
      </rPr>
      <t>AVANCE ESPERADO</t>
    </r>
  </si>
  <si>
    <t>Reviviendo Tradiciones: Fortalecimiento técnico y artesanal para fomento productivo y promoción turística</t>
  </si>
  <si>
    <t>11 Ciudades y comunidades sostenibles 14 Vida submarina 15 Vida de ecosistemas terrestres 17 Alianzas para lograr los objetivos</t>
  </si>
  <si>
    <t>4. Estimular el sistema económico y de finanzas públicas para dinamizar la inversión y las relaciones comerciales.</t>
  </si>
  <si>
    <t>Promover el Fortalecimiento del patrimonio cultural tangible y recuperación del patrimonio cultural intangible.</t>
  </si>
  <si>
    <t>40 eventos de identidad cultural relacionados con, las costumbres, tradiciones y/o expresiones culturales del patrimonio inmaterial.</t>
  </si>
  <si>
    <t>Número de eventos de identidad cultural relacionados con, las costumbres, tradiciones y/o expresiones culturales del patrimonio inmaterial.</t>
  </si>
  <si>
    <r>
      <t xml:space="preserve">Considerando que el porcentaje de ejecución física es del  50%, la meta se encuentra como </t>
    </r>
    <r>
      <rPr>
        <b/>
        <sz val="11"/>
        <color rgb="FFFF0000"/>
        <rFont val="Aptos Narrow"/>
        <family val="2"/>
        <scheme val="minor"/>
      </rPr>
      <t>AVANCE MENOR AL ESPERADO</t>
    </r>
    <r>
      <rPr>
        <sz val="11"/>
        <color theme="1"/>
        <rFont val="Aptos Narrow"/>
        <family val="2"/>
        <scheme val="minor"/>
      </rPr>
      <t>, puesto que está entre los rangos de 69.9% y el 0%.</t>
    </r>
  </si>
  <si>
    <t>AVANCE MENOR AL ESPERADO</t>
  </si>
  <si>
    <r>
      <t xml:space="preserve">El Gobierno parroquia Rural de Zuñac bajo la  ejecucion en base a sus competencias dentro del año 2024 a ejecutado el 50% de lo planificado, mismo que contribuya al PND. Objetivo 8: stimular el sistema económico y de finanzas públicas para dinamizar la inversión y las relaciones comerciales., y al Objetivo ODS: Ciudades y comunidades sostenibles 14 Vida submarina 15 Vida de ecosistemas terrestres 17 Alianzas para lograr los objetivos  planificada para el año 2024 de $37.311.51 como resultado de la ejecucion el valor de $36474.39 conforme aprobacion en el PDOT 2023-2027, el cual se evidencia en un culmplimiento del 50% de ejecucion dentro del año 2024, lo caul de acuerdo a los parametros de evaluacion de cumplimiento propuesto, el indicador final indica un </t>
    </r>
    <r>
      <rPr>
        <sz val="11"/>
        <color rgb="FFFF0000"/>
        <rFont val="Aptos Narrow"/>
        <family val="2"/>
        <scheme val="minor"/>
      </rPr>
      <t>AVANCE MENOR ESPERADO.</t>
    </r>
  </si>
  <si>
    <t>Gestión Proactiva: Fortalecimiento de las Actividades deportivas y recreativas en la parroquia Zuñac.</t>
  </si>
  <si>
    <t>Fomentar las actividades deportivas, culturales y recreativas en la población parroquial</t>
  </si>
  <si>
    <t>Realizar 8 proyectos; deportivos, culturales o recreativos en la parroquia</t>
  </si>
  <si>
    <t>Número de proyectos deportivos, culturales o recreativos, realizados</t>
  </si>
  <si>
    <r>
      <t xml:space="preserve">El Gobierno parroquia Rural de Zuñac bajo la  ejecucion en base a sus competencias dentro del año 2024 a ejecutado el 100% de lo planificado, mismo que contribuya al PND. Objetivo Incrementar el grado de implementación de planes de acción y políticas de compras públicas sostenibles de 14,00 puntos en el año 2023 a 26,00 puntos al 2025, y al Objetivo ODS: 11 Ciudades y comunidades sostenibles 14 Vida submarina 15 Vida de ecosistemas terrestres 17 Alianzas para lograr los objetivos planificada para el año 2024 de $ 5860.80 como resultado de la ejecucion el valor de $5860.80 conforme aprobacion en el PDOT 2023-2027, el cual se evidencia en un culmplimiento del 100% de ejecucion dentro del año 2024, lo caul de acuerdo a los parametros de evaluacion de cumplimiento propuesto, el indicador final indica una meta de </t>
    </r>
    <r>
      <rPr>
        <b/>
        <sz val="11"/>
        <color theme="9" tint="-0.249977111117893"/>
        <rFont val="Aptos Narrow"/>
        <family val="2"/>
        <scheme val="minor"/>
      </rPr>
      <t>AVANCE ESPERADO.</t>
    </r>
  </si>
  <si>
    <t>Innovación en la gestión parroquial: Fortalecimiento de las capacidades institucionales, con convenios con los GAD Provincial, cantonal; para escuelas de futbol y danza.</t>
  </si>
  <si>
    <t>Fortalecer la gestión interinstitucional y suscribir convenios con entidades públicas o privadas, para el apoyo al deporte y la cultura</t>
  </si>
  <si>
    <t>Realizar 4 convenios interinstitucionales en beneficio de la parroquia, hasta el año 2027</t>
  </si>
  <si>
    <t>Número de convenios interinstitucionales suscritos.</t>
  </si>
  <si>
    <r>
      <t xml:space="preserve">Considerando que el porcentaje de ejecución física es del 0%, la meta se encuentra como </t>
    </r>
    <r>
      <rPr>
        <b/>
        <sz val="11"/>
        <color rgb="FFED0000"/>
        <rFont val="Aptos Narrow"/>
        <family val="2"/>
        <scheme val="minor"/>
      </rPr>
      <t>AVANCE MENOR AL ESPERADO</t>
    </r>
    <r>
      <rPr>
        <sz val="11"/>
        <color theme="1"/>
        <rFont val="Aptos Narrow"/>
        <family val="2"/>
        <scheme val="minor"/>
      </rPr>
      <t>, puesto que está entre los rangos de 0% y el 69.9%.</t>
    </r>
  </si>
  <si>
    <r>
      <t>Considerando que el porcentaje de ejecución física es del 0%, la meta se encuentra como</t>
    </r>
    <r>
      <rPr>
        <sz val="11"/>
        <color rgb="FFED0000"/>
        <rFont val="Aptos Narrow"/>
        <family val="2"/>
        <scheme val="minor"/>
      </rPr>
      <t xml:space="preserve"> </t>
    </r>
    <r>
      <rPr>
        <b/>
        <sz val="11"/>
        <color rgb="FFED0000"/>
        <rFont val="Aptos Narrow"/>
        <family val="2"/>
        <scheme val="minor"/>
      </rPr>
      <t>AVANCE MENOR AL ESPERADO</t>
    </r>
    <r>
      <rPr>
        <sz val="11"/>
        <color theme="1"/>
        <rFont val="Aptos Narrow"/>
        <family val="2"/>
        <scheme val="minor"/>
      </rPr>
      <t>, puesto que está entre los rangos de 69.9% y el 0%.</t>
    </r>
  </si>
  <si>
    <t>El Gobierno parroquia Rural de Zuñac bajo la  ejecucion en base a sus competencias dentro del año 2024 a ejecutado el 100% de lo planificado, mismo que contribuya al PND. Objetivo 8:Mantener el índice de capacidad operativa promedio de los Gobiernos Autónomos Descentralizados municipales – ICO al menos en 17,28 puntos al 2025, y al Objetivo ODS: Ciudades y comunidades sostenibles, con una inversion planificada para el año 2024 de $ 0.00 como resultado de la ejecucion el valor de $0.00 conforme aprobacion en el PDOT 2023-2027, el cual se evidencia en un culmplimiento del 0% de ejecucion dentro del año 2024, lo caul de acuerdo a los parametros de evaluacion de cumplimiento propuesto, el indicador final indica una meta de un AVANCE MENOR AL ESPERADO</t>
  </si>
  <si>
    <t>Desarrollo turístico: Inventario de atractivos turístico de Zuñac.</t>
  </si>
  <si>
    <t>Económico Productivo</t>
  </si>
  <si>
    <t>2 Hambre cero 7 Energía asequible y no contaminante 8 Trabajo decente y crecimiento económico 9 Industria, innovación e infraestructura 11 Ciudades y comunidades sostenibles 12 Producción y consumo responsables 14 Vida submarina 15 Vida de ecosistemas terrestres</t>
  </si>
  <si>
    <t>Fomentar y fortalecer iniciativas vinculadas al turismo comunitario como una opción para el desarrollo económico, capitalizando el potencial natural de la parroquia.</t>
  </si>
  <si>
    <t>Realizar un estudio de inventario e atractivos turísticos de Zuñac, hasta el año 2027</t>
  </si>
  <si>
    <t>Número de estudios con el inventario de atractivos turísticos de Zuñac.</t>
  </si>
  <si>
    <r>
      <t>Considerando que el porcentaje de ejecución física es del 0%, la meta se encuentra como</t>
    </r>
    <r>
      <rPr>
        <sz val="11"/>
        <color rgb="FFED0000"/>
        <rFont val="Aptos Narrow"/>
        <family val="2"/>
        <scheme val="minor"/>
      </rPr>
      <t xml:space="preserve"> </t>
    </r>
    <r>
      <rPr>
        <b/>
        <sz val="11"/>
        <color rgb="FFED0000"/>
        <rFont val="Aptos Narrow"/>
        <family val="2"/>
        <scheme val="minor"/>
      </rPr>
      <t>AVANCE MENOR AL ESPERADO</t>
    </r>
    <r>
      <rPr>
        <sz val="11"/>
        <color rgb="FFED0000"/>
        <rFont val="Aptos Narrow"/>
        <family val="2"/>
        <scheme val="minor"/>
      </rPr>
      <t>,</t>
    </r>
    <r>
      <rPr>
        <sz val="11"/>
        <color theme="1"/>
        <rFont val="Aptos Narrow"/>
        <family val="2"/>
        <scheme val="minor"/>
      </rPr>
      <t xml:space="preserve"> puesto que está entre los rangos de 69.9% y el 00%.</t>
    </r>
  </si>
  <si>
    <r>
      <t xml:space="preserve">Considerando que el porcentaje de ejecución física es del 100,00%, la meta se encuentra como </t>
    </r>
    <r>
      <rPr>
        <b/>
        <sz val="11"/>
        <color rgb="FFED0000"/>
        <rFont val="Aptos Narrow"/>
        <family val="2"/>
        <scheme val="minor"/>
      </rPr>
      <t>AVANCE MENOR AL ESPERADO</t>
    </r>
    <r>
      <rPr>
        <sz val="11"/>
        <color theme="1"/>
        <rFont val="Aptos Narrow"/>
        <family val="2"/>
        <scheme val="minor"/>
      </rPr>
      <t>,  puesto que está entre los rangos de 69.9% y el 0%.</t>
    </r>
  </si>
  <si>
    <t>AVANCEMENOR AL ESPERADO</t>
  </si>
  <si>
    <t>El Gobierno parroquia Rural de Zuñac bajo la  ejecucion en base a sus competencias dentro del año 2024 a ejecutado el 0% de lo planificado, mismo que contribuya al PND. Objetivo  Precautelar el uso responsable de los recursos naturales con un entorno ambientalmente sostenible y al Objetivo ODS: 2 Hambre cero 7 Energía asequible y no contaminante 8 Trabajo decente y crecimiento económico 9 Industria, innovación e infraestructura 11 Ciudades y comunidades sostenibles 12 Producción y consumo responsables 14 Vida submarina 15 Vida de ecosistemas terrestres planificada para el año 2024 de $ 00.00 como resultado de la ejecucion el valor de $00.00 conforme aprobacion en el PDOT 2023-2027, el cual se evidencia en un culmplimiento del 0% de ejecucion dentro del año 2024, lo caul de acuerdo a los parametros de evaluacion de cumplimiento propuesto, el indicador final indica una meta cumplida.</t>
  </si>
  <si>
    <t>Desarrollo artesanal: Capacitación en elaboración de productos artesanales, turismo comunitario y afines</t>
  </si>
  <si>
    <t>5. Fomentar de manera sustentable la producción mejorando lo niveles de productividad.</t>
  </si>
  <si>
    <t>Impulsar pequeños emprendimientos, artesanales, turismo comunitario y afines, respetando el entorno natural.</t>
  </si>
  <si>
    <t>Realizar dos proyectos que impulsen los nuevos emprendimientos en la parroquia Zuñac hasta el año 2027</t>
  </si>
  <si>
    <t>Número de proyectos que impulsen nuevos emprendimientos</t>
  </si>
  <si>
    <r>
      <t xml:space="preserve">El Gobierno parroquia Rural de Zuñac bajo la  ejecucion en base a sus competencias dentro del año 2024 a ejecutado el 100% de lo planificado, mismo que contribuya al PND. Objetivo 8:Fomentar de manera sustentable la producción mejorando lo niveles de productividad., y al Objetivo ODS:  Ciudades y comunidades sostenibles planificada para el año 2024 de $1317.70 como resultado de la ejecucion el valor de $31317.70 conforme aprobacion en el PDOT 2023-2027, el cual se evidencia en un culmplimiento del 100% de ejecucion dentro del año 2024, lo caul de acuerdo a los parametros de evaluacion de cumplimiento propuesto, el indicador final indica una meta de </t>
    </r>
    <r>
      <rPr>
        <b/>
        <sz val="11"/>
        <color theme="6"/>
        <rFont val="Aptos Narrow"/>
        <family val="2"/>
        <scheme val="minor"/>
      </rPr>
      <t>UN AAVANCE ESPERADO.</t>
    </r>
  </si>
  <si>
    <t>Participación ciudadana: Promoción de la participación ciudadana</t>
  </si>
  <si>
    <t>Político institucional</t>
  </si>
  <si>
    <t>Fortalecer la gestión institucional y fomentar la participación ciudadana en aras de asegurar la prestación eficiente y efectiva de servicios a la población, a través de procesos administrativos y personal capacitado.</t>
  </si>
  <si>
    <t>Realizar ocho proyectos de participación ciudadana en la parroquia Zuñac hasta el año 2027</t>
  </si>
  <si>
    <t>Número de proyectos de participación ciudadana ejecutados</t>
  </si>
  <si>
    <r>
      <t xml:space="preserve">Considerando que el porcentaje de ejecución física es del 50.00%, la meta se encuentra como </t>
    </r>
    <r>
      <rPr>
        <b/>
        <sz val="11"/>
        <color rgb="FFED0000"/>
        <rFont val="Aptos Narrow"/>
        <family val="2"/>
        <scheme val="minor"/>
      </rPr>
      <t>AVANCE MENOR AL ESPERADO</t>
    </r>
    <r>
      <rPr>
        <sz val="11"/>
        <color theme="1"/>
        <rFont val="Aptos Narrow"/>
        <family val="2"/>
        <scheme val="minor"/>
      </rPr>
      <t>, puesto que está entre los rangos de 69.9% y el 0%.</t>
    </r>
  </si>
  <si>
    <r>
      <t xml:space="preserve">El Gobierno parroquia Rural de Zuñac bajo la  ejecucion en base a sus competencias dentro del año 2024 a ejecutado el 100% de lo planificado, mismo que contribuya al PND. Objetivo 8: Ciudades y comunidades sostenibles, y al Objetivo ODS: Propender la construcción de un Estado eficiente, transparente orientado al bienestar social. planificada para el año 2024 de $ 2825 como resultado de la ejecucion el valor de $2825 conforme aprobacion en el PDOT 2023-2027, el cual se evidencia en un culmplimiento del 100% de ejecucion dentro del año 2024, lo caul de acuerdo a los parametros de evaluacion de cumplimiento propuesto, el indicador final indica una meta de </t>
    </r>
    <r>
      <rPr>
        <b/>
        <sz val="11"/>
        <color rgb="FFC00000"/>
        <rFont val="Aptos Narrow"/>
        <family val="2"/>
        <scheme val="minor"/>
      </rPr>
      <t>AVANCE MENOR AL ESPERADO</t>
    </r>
  </si>
  <si>
    <t>Fortalecimiento institucional: Fortalecimiento de las capacidades de gestión de la institución parroquial.</t>
  </si>
  <si>
    <t>5 Igualdad de género 10 Reducción de las desigualdades 13 Acción por el clima 17 Alianzas para lograr los objetivos</t>
  </si>
  <si>
    <t>Mejorar la gestión institucional con el adecuado manejo de procesos institucionales.</t>
  </si>
  <si>
    <t>Realizar ocho proyectos de fortalecimiento institucional en la parroquia Zuñac hasta el año 2027</t>
  </si>
  <si>
    <t>Número de proyectos de fortalecimiento institucional ejecutados</t>
  </si>
  <si>
    <r>
      <t>Considerando que el porcentaje de ejecución física es del ,00%, la meta se encuentra como</t>
    </r>
    <r>
      <rPr>
        <sz val="11"/>
        <color rgb="FFC00000"/>
        <rFont val="Aptos Narrow"/>
        <family val="2"/>
        <scheme val="minor"/>
      </rPr>
      <t xml:space="preserve"> </t>
    </r>
    <r>
      <rPr>
        <b/>
        <sz val="11"/>
        <color rgb="FFC00000"/>
        <rFont val="Aptos Narrow"/>
        <family val="2"/>
        <scheme val="minor"/>
      </rPr>
      <t>AVANCE MENOR AL ESPERADO</t>
    </r>
    <r>
      <rPr>
        <sz val="11"/>
        <color theme="1"/>
        <rFont val="Aptos Narrow"/>
        <family val="2"/>
        <scheme val="minor"/>
      </rPr>
      <t>, puesto que está entre los rangos de 69.9% y el 0%.</t>
    </r>
  </si>
  <si>
    <r>
      <t xml:space="preserve">Considerando que el porcentaje de ejecución física es del 100,00%, la meta se encuentra como </t>
    </r>
    <r>
      <rPr>
        <b/>
        <sz val="11"/>
        <color rgb="FFC00000"/>
        <rFont val="Aptos Narrow"/>
        <family val="2"/>
        <scheme val="minor"/>
      </rPr>
      <t>AVANCE MENOR AL  ESPERADO</t>
    </r>
    <r>
      <rPr>
        <sz val="11"/>
        <color theme="1"/>
        <rFont val="Aptos Narrow"/>
        <family val="2"/>
        <scheme val="minor"/>
      </rPr>
      <t>, puesto que está entre los rangos de 69.9% y el 0%.</t>
    </r>
  </si>
  <si>
    <t>AVANCE MENOR AL  ESPERADO</t>
  </si>
  <si>
    <r>
      <t xml:space="preserve">El Gobierno parroquia Rural de Zuñac bajo la  ejecucion en base a sus competencias dentro del año 2024 a ejecutado el 100% de lo planificado, mismo que contribuya al PND. Objetivo 8:Propender la construcción de un Estado eficiente, transparente orientado al bienestar social., y al Objetivo ODS:  Igualdad de género 10 Reducción de las desigualdades 13 Acción por el clima 17 Alianzas para lograr los objetivos, con una inversion planificada para el año 2024 de $ 0.00 como resultado de la ejecucion el valor de $0.00 conforme aprobacion en el PDOT 2023-2027, el cual se evidencia en un culmplimiento del 100% de ejecucion dentro del año 2024, lo caul de acuerdo a los parametros de evaluacion de cumplimiento propuesto, el indicador final indica una meta  </t>
    </r>
    <r>
      <rPr>
        <sz val="11"/>
        <color rgb="FFC00000"/>
        <rFont val="Aptos Narrow"/>
        <family val="2"/>
        <scheme val="minor"/>
      </rPr>
      <t>AVANCE MENOR AL ESPERADO.</t>
    </r>
  </si>
  <si>
    <t>Fortalecimiento institucional: Designar un técnico responsable de Cooperación internacional e interinstitucional con funciones definidas.</t>
  </si>
  <si>
    <t>Designar funciones a un técnico como responsable de cooperación institucional en el GAD Parroquial hasta el año 2027</t>
  </si>
  <si>
    <t>Un técnico designado</t>
  </si>
  <si>
    <t>ESTA NO POR Q ES MENSUAL</t>
  </si>
  <si>
    <r>
      <t xml:space="preserve">Considerando que el porcentaje de ejecución física es del  00%, la meta se encuentra como </t>
    </r>
    <r>
      <rPr>
        <b/>
        <sz val="11"/>
        <color rgb="FFED0000"/>
        <rFont val="Aptos Narrow"/>
        <family val="2"/>
        <scheme val="minor"/>
      </rPr>
      <t>AVANCE MENOR ESPERADO ESPERADO</t>
    </r>
    <r>
      <rPr>
        <sz val="11"/>
        <color theme="1"/>
        <rFont val="Aptos Narrow"/>
        <family val="2"/>
        <scheme val="minor"/>
      </rPr>
      <t>, puesto que está entre los rangos de 100% y el 85%.</t>
    </r>
  </si>
  <si>
    <t>El Gobierno parroquia Rural de Zuñac bajo la  ejecucion en base a sus competencias dentro del año 2024 a ejecutado el 100% de lo planificado, mismo que contribuya al PND. Objetivo 8: GARANTIZAR EL ACCESO EQUITATIVO Y SOSTENIBLE A SERVICIOS BÁSICOS ESENCIALES (AGUA, SANEAMIENTO, ELECTRICIDAD Y TRANSPORTE) PARA TODAS LAS COMUNIDADES, MEJORANDO SU CALIDAD DE VIDA Y PROMOVIENDO EL DESARROLLO SOCIAL Y ECONÓMICO, y al Objetivo ODS: Mantenimiento vial, con una inversion planificada para el año 2024 de $ 33,825.65 como resultado de la ejecucion el valor de $33825.65 conforme aprobacion en el PDOT 2023-2027, el cual se evidencia en un culmplimiento del 100% de ejecucion dentro del año 2024, lo caul de acuerdo a los parametros de evaluacion de cumplimiento propuesto, el indicador final indica una meta cumplida.</t>
  </si>
  <si>
    <t>Fortalecimiento institucional: Proveer de un sistema de información público en el GAD Parroquial.</t>
  </si>
  <si>
    <t>11 Ciudades y comunidades sostenibles 14 Vida submarina 15 Vida de ecosistemas terrestres. 17 Alianzas para lograr los objetivos</t>
  </si>
  <si>
    <t>Generar un proyecto para impulsar un sistema de información público, en el GAD parroquial, hasta el año 2027.</t>
  </si>
  <si>
    <t>Un sistema de información funcionando a plenitud.</t>
  </si>
  <si>
    <t>}</t>
  </si>
  <si>
    <r>
      <t xml:space="preserve">Considerando que el porcentaje de ejecución física es del 100,00%, la meta se encuentra como </t>
    </r>
    <r>
      <rPr>
        <b/>
        <sz val="11"/>
        <color rgb="FFED0000"/>
        <rFont val="Aptos Narrow"/>
        <family val="2"/>
        <scheme val="minor"/>
      </rPr>
      <t>AVANCE MENOR AL  ESPERADO</t>
    </r>
    <r>
      <rPr>
        <sz val="11"/>
        <color theme="1"/>
        <rFont val="Aptos Narrow"/>
        <family val="2"/>
        <scheme val="minor"/>
      </rPr>
      <t>, puesto que está entre los rangos de 0% y el 69.9%.</t>
    </r>
  </si>
  <si>
    <r>
      <t xml:space="preserve">Considerando que el porcentaje de ejecución física es del 100,00%, la meta se encuentra como </t>
    </r>
    <r>
      <rPr>
        <b/>
        <sz val="11"/>
        <color rgb="FF00B050"/>
        <rFont val="Aptos Narrow"/>
        <family val="2"/>
        <scheme val="minor"/>
      </rPr>
      <t>AVANCE ESPERADO</t>
    </r>
    <r>
      <rPr>
        <sz val="11"/>
        <color theme="1"/>
        <rFont val="Aptos Narrow"/>
        <family val="2"/>
        <scheme val="minor"/>
      </rPr>
      <t>, puesto que está entre los rangos de 69.9% y el 0%.</t>
    </r>
  </si>
  <si>
    <t>El Gobierno parroquia Rural de Zuñac bajo la  ejecucion en base a sus competencias dentro del año 2024 a ejecutado el 100% de lo planificado, mismo que contribuya al PND. Objetivo 8:  Impulsar la conectividad como fuente de desarrollo y crecimiento económico., y al Objetivo ODS: Ciudades y comunidades sostenibles, con una inversion planificada para el año 2024 de $ 0 como resultado de la ejecucion el valor de $0.00 conforme aprobacion en el PDOT 2023-2027, el cual se evidencia en un culmplimiento del 0% de ejecucion dentro del año 2024, lo caul de acuerdo a los parametros de evaluacion de cumplimiento propuesto, el indicador final indica una meta de AVANCE MENOR ESPERADO.</t>
  </si>
  <si>
    <t>Realizar la actualización del PDOT del GAD Parroquial rural de Zuñac</t>
  </si>
  <si>
    <t>Un plan de Desarrollo y Ordenamiento territorial de Zuñac actualizado</t>
  </si>
  <si>
    <r>
      <t xml:space="preserve">El Gobierno parroquia Rural de Zuñac bajo la  ejecucion en base a sus competencias dentro del año 2024 a ejecutado el 100% de lo planificado, mismo que contribuya al PND. Objetivo 8: Propender la construcción de un Estado eficiente, transparente orientado al bienestar social, y al Objetivo ODS: Igualdad de género 10 Reducción de las desigualdades 13 Acción por el clima 17 Alianzas para lograr los objetivos, con una inversion planificada para el año 2024 de $11700 como resultado de la ejecucion el valor de $11700 conforme aprobacion en el PDOT 2023-2027, el cual se evidencia en un culmplimiento del 100% de ejecucion dentro del año 2024, lo caul de acuerdo a los parametros de evaluacion de cumplimiento propuesto, el indicador final indica una meta de </t>
    </r>
    <r>
      <rPr>
        <sz val="11"/>
        <color theme="6"/>
        <rFont val="Aptos Narrow"/>
        <family val="2"/>
        <scheme val="minor"/>
      </rPr>
      <t>AVANCE ESPERADO.</t>
    </r>
  </si>
  <si>
    <t xml:space="preserve">El Gobierno Parroquia Rural de Zuñac en base a sus competencias dentro del año 2024 ha ejecutado el 100% de lo planificado, mismo que contribuya al PND. Objetivo PND: 9. Propender la construcción de un Estado eficiente, transparente orientado al bienestar social y al Objetivo ODS 1: Ampliar la cobertura de servicios a los grupos de atención prioritaria y con igualdad de acceso para hombres y mujeres. ODS 3: Acceso a servicios de salud ODS 4: Acceso a servicios de educación ODS 5: Poner fin a todas las formas de discriminación.  ODS 10: Proporcionar servicios públicos de forma no discriminatoria. ODS 16: Poner fin a todas las formas de violencia, con una inversión planificada para el año 2024 de $ 11,258.37  de un presupuesto total programado de $ 10,000,00 conforme lo aprobado en el PDOT 2023-2027, el cual se evidencia una ejecución presupuestaria del 100.00% y un 100% de cumplimiento de la meta en el año 2024 con la ejecución de 2 proyectos respecto a la protección y reducción de toda forma de violencia de género. De acuerdo a los parámetros de evaluación de cumplimiento propuesto, el indicador final muestra una meta de AVANCE ESPERADO. </t>
  </si>
  <si>
    <t>Número de proyectos ejecutados respecto a protección y reducción de toda forma de violencia de género</t>
  </si>
  <si>
    <t>Desarrollo productivo: Mejoramiento de capacidades Técnicas y manejo sostenible de la producción agropecuaria parroquial.</t>
  </si>
  <si>
    <t>Impulsar el crecimiento de actividades productivas sostenibles, en línea con la soberanía alimentaria y la promoción de la bioeconomía, respetando el entorno ambiental.</t>
  </si>
  <si>
    <t>Realizar tres proyectos que impulsen el desarrollo agropecuario en la parroquia Zuñac hasta el año 2027</t>
  </si>
  <si>
    <t>Número de proyectos que impulsen el desarrollo agropecuario</t>
  </si>
  <si>
    <t xml:space="preserve">POLÍTICO INSTITUCIONAL </t>
  </si>
  <si>
    <t>N°</t>
  </si>
  <si>
    <t>AVANCE CERCANO AL ESPERADO</t>
  </si>
  <si>
    <t>Porcentaje</t>
  </si>
  <si>
    <t>ALINEACIÓN PRESUPUESTARIA 2024 DEL GAD PARROQUIAL  RURAL DE ZUÑAC</t>
  </si>
  <si>
    <t xml:space="preserve">Monto Toral </t>
  </si>
  <si>
    <t>Objetivo ODS</t>
  </si>
  <si>
    <t>Objetivo PND</t>
  </si>
  <si>
    <t>Tabla 8: Resumen de la alineación presupuestaria 2024 del GAD Parroquial Rural de Zuñac a los PND</t>
  </si>
  <si>
    <t>9. Proponer la construccion de un  Estado eficiente transparente orientado al bienestar social.</t>
  </si>
  <si>
    <t>4. Estimular el sistema economico</t>
  </si>
  <si>
    <t>5. Fomentar de manera sustentable la produccion mejorando los niveles de productividad.</t>
  </si>
  <si>
    <t>Objetivos</t>
  </si>
  <si>
    <t>Objetivo 7</t>
  </si>
  <si>
    <t>Objetivo 8</t>
  </si>
  <si>
    <t>Objetivo 9</t>
  </si>
  <si>
    <t>Objetivo 4</t>
  </si>
  <si>
    <t>Objetivo 5</t>
  </si>
  <si>
    <t>Tabla 9: Resumen de la alineación presupuestaria 2024 del GAD de Zuñac ODS</t>
  </si>
  <si>
    <t>Iversion Alineada</t>
  </si>
  <si>
    <t>Porcentaje Total</t>
  </si>
  <si>
    <t>12.Producción y consumos responsables.</t>
  </si>
  <si>
    <t>12.Producción y consumos responsables</t>
  </si>
  <si>
    <t>Las asignaciones presupuestarias del Gobierno parroquial Rural de Zuñac, se alinean principalmente al objetivo 9 . Propender la construcción de un Estado eficiente, transparente orientado al bienestar social.  (48%), seguido del objetivo 4. Estimular el sistema económico y de finanzas públicas para dinamizar la inversión y las relaciones comerciales..con un 25%.</t>
  </si>
  <si>
    <t xml:space="preserve">12 Producción y consumos responsables </t>
  </si>
  <si>
    <t>"ODS 1: Ampliar la cobertura de servicios a los grupos de atención prioritaria y con igualdad de acceso para hombres y mujeres.</t>
  </si>
  <si>
    <t>"11 Ciudades y comunidades sostenibles.</t>
  </si>
  <si>
    <t>ODS 1: Ampliar la cobertura de servicios a los grupos de atención prioritaria y con igualdad de acceso para hombres y mujeres.</t>
  </si>
  <si>
    <t>5 Igualdad de género.</t>
  </si>
  <si>
    <t>Objetivo 12</t>
  </si>
  <si>
    <t>Objetivo 11</t>
  </si>
  <si>
    <t>Objetivo 1</t>
  </si>
  <si>
    <t>5 Fin de la pobreza</t>
  </si>
  <si>
    <t>1 . Fin de la pobreza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</si>
</sst>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$&quot;* #,##0.00_ ;_ &quot;$&quot;* \-#,##0.00_ ;_ &quot;$&quot;* &quot;-&quot;??_ ;_ @_ "/>
    <numFmt numFmtId="164" formatCode="0.000%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6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1"/>
      <color rgb="FFED0000"/>
      <name val="Aptos Narrow"/>
      <family val="2"/>
      <scheme val="minor"/>
    </font>
    <font>
      <sz val="11"/>
      <color rgb="FFED0000"/>
      <name val="Aptos Narrow"/>
      <family val="2"/>
      <scheme val="minor"/>
    </font>
    <font>
      <b/>
      <sz val="11"/>
      <color theme="6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D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1" fontId="2" fillId="0" borderId="1" xfId="0" applyNumberFormat="1" applyFont="1" applyBorder="1"/>
    <xf numFmtId="10" fontId="2" fillId="0" borderId="1" xfId="0" applyNumberFormat="1" applyFont="1" applyBorder="1"/>
    <xf numFmtId="0" fontId="2" fillId="0" borderId="0" xfId="0" applyFont="1"/>
    <xf numFmtId="0" fontId="2" fillId="0" borderId="5" xfId="0" applyFont="1" applyBorder="1" applyAlignment="1">
      <alignment horizontal="left" wrapText="1"/>
    </xf>
    <xf numFmtId="44" fontId="0" fillId="0" borderId="0" xfId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10" fontId="0" fillId="0" borderId="1" xfId="2" applyNumberFormat="1" applyFont="1" applyBorder="1" applyAlignment="1"/>
    <xf numFmtId="1" fontId="2" fillId="0" borderId="1" xfId="1" applyNumberFormat="1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4" fillId="0" borderId="0" xfId="0" applyFont="1"/>
    <xf numFmtId="1" fontId="0" fillId="0" borderId="1" xfId="0" applyNumberFormat="1" applyBorder="1"/>
    <xf numFmtId="10" fontId="0" fillId="0" borderId="1" xfId="0" applyNumberFormat="1" applyBorder="1"/>
    <xf numFmtId="0" fontId="4" fillId="0" borderId="1" xfId="0" applyFont="1" applyBorder="1" applyAlignment="1">
      <alignment wrapText="1"/>
    </xf>
    <xf numFmtId="1" fontId="4" fillId="0" borderId="1" xfId="0" applyNumberFormat="1" applyFont="1" applyBorder="1"/>
    <xf numFmtId="10" fontId="4" fillId="0" borderId="1" xfId="0" applyNumberFormat="1" applyFont="1" applyBorder="1"/>
    <xf numFmtId="0" fontId="4" fillId="0" borderId="1" xfId="0" applyFont="1" applyBorder="1"/>
    <xf numFmtId="10" fontId="4" fillId="0" borderId="1" xfId="2" applyNumberFormat="1" applyFont="1" applyBorder="1"/>
    <xf numFmtId="10" fontId="0" fillId="0" borderId="1" xfId="2" applyNumberFormat="1" applyFont="1" applyBorder="1"/>
    <xf numFmtId="10" fontId="4" fillId="0" borderId="1" xfId="0" applyNumberFormat="1" applyFont="1" applyBorder="1" applyAlignment="1">
      <alignment wrapText="1"/>
    </xf>
    <xf numFmtId="164" fontId="0" fillId="0" borderId="1" xfId="2" applyNumberFormat="1" applyFont="1" applyBorder="1" applyAlignment="1"/>
    <xf numFmtId="44" fontId="0" fillId="7" borderId="0" xfId="1" applyFont="1" applyFill="1" applyBorder="1" applyAlignment="1">
      <alignment horizontal="left"/>
    </xf>
    <xf numFmtId="0" fontId="0" fillId="7" borderId="0" xfId="0" applyFill="1"/>
    <xf numFmtId="0" fontId="0" fillId="0" borderId="1" xfId="2" applyNumberFormat="1" applyFont="1" applyBorder="1" applyAlignment="1"/>
    <xf numFmtId="44" fontId="0" fillId="0" borderId="0" xfId="1" applyFont="1" applyFill="1" applyBorder="1" applyAlignment="1">
      <alignment horizontal="left"/>
    </xf>
    <xf numFmtId="0" fontId="4" fillId="0" borderId="7" xfId="0" applyFont="1" applyBorder="1" applyAlignment="1">
      <alignment wrapText="1"/>
    </xf>
    <xf numFmtId="1" fontId="4" fillId="0" borderId="7" xfId="0" applyNumberFormat="1" applyFont="1" applyBorder="1"/>
    <xf numFmtId="10" fontId="4" fillId="0" borderId="7" xfId="2" applyNumberFormat="1" applyFont="1" applyBorder="1"/>
    <xf numFmtId="0" fontId="4" fillId="0" borderId="7" xfId="0" applyFont="1" applyBorder="1"/>
    <xf numFmtId="0" fontId="0" fillId="0" borderId="11" xfId="0" applyBorder="1"/>
    <xf numFmtId="0" fontId="0" fillId="0" borderId="6" xfId="0" applyBorder="1" applyAlignment="1">
      <alignment wrapText="1"/>
    </xf>
    <xf numFmtId="1" fontId="0" fillId="0" borderId="6" xfId="0" applyNumberFormat="1" applyBorder="1"/>
    <xf numFmtId="10" fontId="0" fillId="0" borderId="6" xfId="2" applyNumberFormat="1" applyFont="1" applyBorder="1"/>
    <xf numFmtId="0" fontId="0" fillId="0" borderId="6" xfId="0" applyBorder="1"/>
    <xf numFmtId="0" fontId="0" fillId="0" borderId="10" xfId="0" applyBorder="1"/>
    <xf numFmtId="0" fontId="4" fillId="0" borderId="6" xfId="0" applyFont="1" applyBorder="1" applyAlignment="1">
      <alignment wrapText="1"/>
    </xf>
    <xf numFmtId="1" fontId="4" fillId="0" borderId="6" xfId="0" applyNumberFormat="1" applyFont="1" applyBorder="1"/>
    <xf numFmtId="10" fontId="4" fillId="0" borderId="6" xfId="2" applyNumberFormat="1" applyFont="1" applyBorder="1"/>
    <xf numFmtId="0" fontId="4" fillId="0" borderId="6" xfId="0" applyFont="1" applyBorder="1"/>
    <xf numFmtId="0" fontId="0" fillId="0" borderId="7" xfId="0" applyBorder="1" applyAlignment="1">
      <alignment wrapText="1"/>
    </xf>
    <xf numFmtId="1" fontId="0" fillId="0" borderId="7" xfId="0" applyNumberFormat="1" applyBorder="1"/>
    <xf numFmtId="0" fontId="0" fillId="0" borderId="7" xfId="0" applyBorder="1"/>
    <xf numFmtId="0" fontId="2" fillId="0" borderId="7" xfId="0" applyFont="1" applyBorder="1" applyAlignment="1">
      <alignment wrapText="1"/>
    </xf>
    <xf numFmtId="10" fontId="0" fillId="0" borderId="7" xfId="2" applyNumberFormat="1" applyFont="1" applyBorder="1"/>
    <xf numFmtId="0" fontId="13" fillId="8" borderId="1" xfId="0" applyFont="1" applyFill="1" applyBorder="1"/>
    <xf numFmtId="44" fontId="0" fillId="0" borderId="1" xfId="1" applyFont="1" applyBorder="1" applyAlignment="1">
      <alignment wrapText="1"/>
    </xf>
    <xf numFmtId="44" fontId="0" fillId="0" borderId="0" xfId="0" applyNumberFormat="1"/>
    <xf numFmtId="10" fontId="0" fillId="0" borderId="1" xfId="2" applyNumberFormat="1" applyFont="1" applyBorder="1" applyAlignment="1">
      <alignment wrapText="1"/>
    </xf>
    <xf numFmtId="0" fontId="13" fillId="8" borderId="8" xfId="0" applyFont="1" applyFill="1" applyBorder="1"/>
    <xf numFmtId="10" fontId="0" fillId="0" borderId="0" xfId="2" applyNumberFormat="1" applyFont="1" applyBorder="1" applyAlignment="1">
      <alignment wrapText="1"/>
    </xf>
    <xf numFmtId="10" fontId="0" fillId="0" borderId="0" xfId="2" applyNumberFormat="1" applyFo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4" fontId="0" fillId="0" borderId="2" xfId="1" applyFont="1" applyBorder="1" applyAlignment="1">
      <alignment horizontal="left"/>
    </xf>
    <xf numFmtId="44" fontId="0" fillId="0" borderId="4" xfId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0" fontId="0" fillId="0" borderId="1" xfId="2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44" fontId="0" fillId="4" borderId="2" xfId="1" applyFont="1" applyFill="1" applyBorder="1" applyAlignment="1">
      <alignment horizontal="left"/>
    </xf>
    <xf numFmtId="44" fontId="0" fillId="4" borderId="4" xfId="1" applyFont="1" applyFill="1" applyBorder="1" applyAlignment="1">
      <alignment horizontal="left"/>
    </xf>
    <xf numFmtId="1" fontId="0" fillId="7" borderId="2" xfId="0" applyNumberFormat="1" applyFill="1" applyBorder="1" applyAlignment="1">
      <alignment horizontal="right"/>
    </xf>
    <xf numFmtId="0" fontId="0" fillId="7" borderId="4" xfId="0" applyFill="1" applyBorder="1" applyAlignment="1">
      <alignment horizontal="right"/>
    </xf>
    <xf numFmtId="44" fontId="0" fillId="7" borderId="2" xfId="1" applyFont="1" applyFill="1" applyBorder="1" applyAlignment="1">
      <alignment horizontal="left"/>
    </xf>
    <xf numFmtId="44" fontId="0" fillId="7" borderId="4" xfId="1" applyFont="1" applyFill="1" applyBorder="1" applyAlignment="1">
      <alignment horizontal="left"/>
    </xf>
    <xf numFmtId="0" fontId="0" fillId="7" borderId="2" xfId="0" applyFill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4" fontId="0" fillId="0" borderId="2" xfId="1" applyFont="1" applyFill="1" applyBorder="1" applyAlignment="1">
      <alignment horizontal="left"/>
    </xf>
    <xf numFmtId="44" fontId="0" fillId="0" borderId="4" xfId="1" applyFont="1" applyFill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3" fillId="8" borderId="9" xfId="0" applyFont="1" applyFill="1" applyBorder="1"/>
    <xf numFmtId="44" fontId="0" fillId="0" borderId="1" xfId="0" applyNumberFormat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Nivel de cumplimiento de</a:t>
            </a:r>
            <a:r>
              <a:rPr lang="es-EC" baseline="0"/>
              <a:t> metas del sistema Físico- Ambiental PDOT 2024</a:t>
            </a:r>
            <a:endParaRPr lang="es-EC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0DF-4BA9-B0B3-00A81851472C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0DF-4BA9-B0B3-00A81851472C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A0DF-4BA9-B0B3-00A81851472C}"/>
              </c:ext>
            </c:extLst>
          </c:dPt>
          <c:cat>
            <c:strRef>
              <c:f>RESUMEN!$K$2:$M$2</c:f>
              <c:strCache>
                <c:ptCount val="3"/>
                <c:pt idx="0">
                  <c:v>AVANCE MENOR ESPERADO</c:v>
                </c:pt>
                <c:pt idx="1">
                  <c:v>AVANCE ESPERADO</c:v>
                </c:pt>
                <c:pt idx="2">
                  <c:v>AVANCE CERCANO AL ESPERADO</c:v>
                </c:pt>
              </c:strCache>
            </c:strRef>
          </c:cat>
          <c:val>
            <c:numRef>
              <c:f>RESUMEN!$K$3:$M$3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DF-4BA9-B0B3-00A818514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Nivel de cumplimiento de</a:t>
            </a:r>
            <a:r>
              <a:rPr lang="es-EC" baseline="0"/>
              <a:t> metas del sistema Asentamientos Humanos PDOT 2024</a:t>
            </a:r>
            <a:endParaRPr lang="es-EC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B18-4385-B4E6-583D5E026168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B18-4385-B4E6-583D5E026168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B18-4385-B4E6-583D5E026168}"/>
              </c:ext>
            </c:extLst>
          </c:dPt>
          <c:cat>
            <c:strRef>
              <c:f>RESUMEN!$K$2:$M$2</c:f>
              <c:strCache>
                <c:ptCount val="3"/>
                <c:pt idx="0">
                  <c:v>AVANCE MENOR ESPERADO</c:v>
                </c:pt>
                <c:pt idx="1">
                  <c:v>AVANCE ESPERADO</c:v>
                </c:pt>
                <c:pt idx="2">
                  <c:v>AVANCE CERCANO AL ESPERADO</c:v>
                </c:pt>
              </c:strCache>
            </c:strRef>
          </c:cat>
          <c:val>
            <c:numRef>
              <c:f>RESUMEN!$K$5:$M$5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18-4385-B4E6-583D5E026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Nivel de cumplimiento de</a:t>
            </a:r>
            <a:r>
              <a:rPr lang="es-EC" baseline="0"/>
              <a:t> metas del sistema Socio- Cultural PDOT 2024</a:t>
            </a:r>
            <a:endParaRPr lang="es-EC"/>
          </a:p>
        </c:rich>
      </c:tx>
      <c:layout>
        <c:manualLayout>
          <c:xMode val="edge"/>
          <c:yMode val="edge"/>
          <c:x val="0.10970231532524807"/>
          <c:y val="5.2185257664709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54D-452F-9310-F20C548D8C66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54D-452F-9310-F20C548D8C66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54D-452F-9310-F20C548D8C66}"/>
              </c:ext>
            </c:extLst>
          </c:dPt>
          <c:cat>
            <c:strRef>
              <c:f>RESUMEN!$K$2:$M$2</c:f>
              <c:strCache>
                <c:ptCount val="3"/>
                <c:pt idx="0">
                  <c:v>AVANCE MENOR ESPERADO</c:v>
                </c:pt>
                <c:pt idx="1">
                  <c:v>AVANCE ESPERADO</c:v>
                </c:pt>
                <c:pt idx="2">
                  <c:v>AVANCE CERCANO AL ESPERADO</c:v>
                </c:pt>
              </c:strCache>
            </c:strRef>
          </c:cat>
          <c:val>
            <c:numRef>
              <c:f>RESUMEN!$K$13:$M$13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4D-452F-9310-F20C548D8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Nivel de cumplimiento de</a:t>
            </a:r>
            <a:r>
              <a:rPr lang="es-EC" baseline="0"/>
              <a:t> metas del sistema Económico- Productivo PDOT 2024</a:t>
            </a:r>
            <a:endParaRPr lang="es-EC"/>
          </a:p>
        </c:rich>
      </c:tx>
      <c:layout>
        <c:manualLayout>
          <c:xMode val="edge"/>
          <c:yMode val="edge"/>
          <c:x val="0.10235207644248438"/>
          <c:y val="3.91389432485322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C3-4D51-A66F-F441D34E138D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C3-4D51-A66F-F441D34E138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76-4708-9337-EB8527A41EA3}"/>
              </c:ext>
            </c:extLst>
          </c:dPt>
          <c:cat>
            <c:strRef>
              <c:f>RESUMEN!$K$2:$M$2</c:f>
              <c:strCache>
                <c:ptCount val="3"/>
                <c:pt idx="0">
                  <c:v>AVANCE MENOR ESPERADO</c:v>
                </c:pt>
                <c:pt idx="1">
                  <c:v>AVANCE ESPERADO</c:v>
                </c:pt>
                <c:pt idx="2">
                  <c:v>AVANCE CERCANO AL ESPERADO</c:v>
                </c:pt>
              </c:strCache>
            </c:strRef>
          </c:cat>
          <c:val>
            <c:numRef>
              <c:f>RESUMEN!$K$18:$M$18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C3-4D51-A66F-F441D34E1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Nivel de cumplimiento de</a:t>
            </a:r>
            <a:r>
              <a:rPr lang="es-EC" baseline="0"/>
              <a:t> metas del sistema Político-Institucional PDOT 2024</a:t>
            </a:r>
            <a:endParaRPr lang="es-EC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CC-4EE9-900E-E526F5B4E295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CC-4EE9-900E-E526F5B4E295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CC-4EE9-900E-E526F5B4E295}"/>
              </c:ext>
            </c:extLst>
          </c:dPt>
          <c:cat>
            <c:strRef>
              <c:f>RESUMEN!$K$2:$M$2</c:f>
              <c:strCache>
                <c:ptCount val="3"/>
                <c:pt idx="0">
                  <c:v>AVANCE MENOR ESPERADO</c:v>
                </c:pt>
                <c:pt idx="1">
                  <c:v>AVANCE ESPERADO</c:v>
                </c:pt>
                <c:pt idx="2">
                  <c:v>AVANCE CERCANO AL ESPERADO</c:v>
                </c:pt>
              </c:strCache>
            </c:strRef>
          </c:cat>
          <c:val>
            <c:numRef>
              <c:f>RESUMEN!$K$21:$M$21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CC-4EE9-900E-E526F5B4E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Alineación presupuestaria 2024 del GAD Parroquial Rural de Zuñac a los PND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'Aliniacion PND'!$E$3</c:f>
              <c:strCache>
                <c:ptCount val="1"/>
                <c:pt idx="0">
                  <c:v>Porcentaje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210-44F9-9B6B-CE2CDB5E039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210-44F9-9B6B-CE2CDB5E039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210-44F9-9B6B-CE2CDB5E039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210-44F9-9B6B-CE2CDB5E039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210-44F9-9B6B-CE2CDB5E039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'Aliniacion PND'!$D$4:$D$8</c:f>
              <c:strCache>
                <c:ptCount val="5"/>
                <c:pt idx="0">
                  <c:v>Objetivo 7</c:v>
                </c:pt>
                <c:pt idx="1">
                  <c:v>Objetivo 9</c:v>
                </c:pt>
                <c:pt idx="2">
                  <c:v>Objetivo 8</c:v>
                </c:pt>
                <c:pt idx="3">
                  <c:v>Objetivo 4</c:v>
                </c:pt>
                <c:pt idx="4">
                  <c:v>Objetivo 5</c:v>
                </c:pt>
              </c:strCache>
            </c:strRef>
          </c:cat>
          <c:val>
            <c:numRef>
              <c:f>'Aliniacion PND'!$E$4:$E$8</c:f>
              <c:numCache>
                <c:formatCode>0.00%</c:formatCode>
                <c:ptCount val="5"/>
                <c:pt idx="0">
                  <c:v>0</c:v>
                </c:pt>
                <c:pt idx="1">
                  <c:v>0.48020512489235484</c:v>
                </c:pt>
                <c:pt idx="2">
                  <c:v>0.19960383233440898</c:v>
                </c:pt>
                <c:pt idx="3">
                  <c:v>0.25416489959766059</c:v>
                </c:pt>
                <c:pt idx="4">
                  <c:v>6.6026143175575494E-2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6D-4272-B5DB-03540F4A9B4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Alineación presupuestaria 2024 del GAD Parroquial de Zuñac ODS 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1270485564304461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'Aliniacion ODS'!$E$3</c:f>
              <c:strCache>
                <c:ptCount val="1"/>
                <c:pt idx="0">
                  <c:v>Porcentaje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'Aliniacion ODS'!$D$4:$D$8</c:f>
              <c:strCache>
                <c:ptCount val="5"/>
                <c:pt idx="0">
                  <c:v>Objetivo 12</c:v>
                </c:pt>
                <c:pt idx="1">
                  <c:v>Objetivo 11</c:v>
                </c:pt>
                <c:pt idx="2">
                  <c:v>Objetivo 5</c:v>
                </c:pt>
                <c:pt idx="3">
                  <c:v>Objetivo 1</c:v>
                </c:pt>
                <c:pt idx="4">
                  <c:v>Objetivo 5</c:v>
                </c:pt>
              </c:strCache>
            </c:strRef>
          </c:cat>
          <c:val>
            <c:numRef>
              <c:f>'Aliniacion ODS'!$E$4:$E$8</c:f>
              <c:numCache>
                <c:formatCode>0.00%</c:formatCode>
                <c:ptCount val="5"/>
                <c:pt idx="0">
                  <c:v>0</c:v>
                </c:pt>
                <c:pt idx="1">
                  <c:v>0.70964503065263507</c:v>
                </c:pt>
                <c:pt idx="2">
                  <c:v>0</c:v>
                </c:pt>
                <c:pt idx="3">
                  <c:v>0.18617456593056833</c:v>
                </c:pt>
                <c:pt idx="4">
                  <c:v>0.10418040341679667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4-4B57-83A3-E84044CB65B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594447648"/>
        <c:axId val="1594441888"/>
      </c:barChart>
      <c:catAx>
        <c:axId val="15944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94441888"/>
        <c:crosses val="autoZero"/>
        <c:auto val="1"/>
        <c:lblAlgn val="ctr"/>
        <c:lblOffset val="100"/>
        <c:noMultiLvlLbl val="0"/>
      </c:catAx>
      <c:valAx>
        <c:axId val="159444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94447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148071</xdr:colOff>
      <xdr:row>23</xdr:row>
      <xdr:rowOff>320386</xdr:rowOff>
    </xdr:from>
    <xdr:to>
      <xdr:col>5</xdr:col>
      <xdr:colOff>662421</xdr:colOff>
      <xdr:row>23</xdr:row>
      <xdr:rowOff>809625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433B4BF4-5A8E-4660-A363-9FCABA0BE8D1}"/>
            </a:ext>
          </a:extLst>
        </xdr:cNvPr>
        <xdr:cNvSpPr/>
      </xdr:nvSpPr>
      <xdr:spPr>
        <a:xfrm>
          <a:off x="3958071" y="5044786"/>
          <a:ext cx="514350" cy="489239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6CB474D0-8309-4926-A51B-0CB7E119B89D}"/>
            </a:ext>
          </a:extLst>
        </xdr:cNvPr>
        <xdr:cNvSpPr/>
      </xdr:nvSpPr>
      <xdr:spPr>
        <a:xfrm>
          <a:off x="4100946" y="8073736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BE32ACE6-943E-421A-B4EB-17A551DA1DB5}"/>
            </a:ext>
          </a:extLst>
        </xdr:cNvPr>
        <xdr:cNvSpPr/>
      </xdr:nvSpPr>
      <xdr:spPr>
        <a:xfrm>
          <a:off x="4100946" y="8073736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07E5D146-2839-4ADC-9C39-3EAE66986076}"/>
            </a:ext>
          </a:extLst>
        </xdr:cNvPr>
        <xdr:cNvSpPr/>
      </xdr:nvSpPr>
      <xdr:spPr>
        <a:xfrm>
          <a:off x="4100946" y="8073736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5D30F661-F82B-473A-B135-74746E5169C4}"/>
            </a:ext>
          </a:extLst>
        </xdr:cNvPr>
        <xdr:cNvSpPr/>
      </xdr:nvSpPr>
      <xdr:spPr>
        <a:xfrm>
          <a:off x="4100946" y="8073736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F9681E6C-5318-4DE2-8623-492C25FCED30}"/>
            </a:ext>
          </a:extLst>
        </xdr:cNvPr>
        <xdr:cNvSpPr/>
      </xdr:nvSpPr>
      <xdr:spPr>
        <a:xfrm>
          <a:off x="4100946" y="8321386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A2D582D2-EC73-492B-AA28-B485EE062002}"/>
            </a:ext>
          </a:extLst>
        </xdr:cNvPr>
        <xdr:cNvSpPr/>
      </xdr:nvSpPr>
      <xdr:spPr>
        <a:xfrm>
          <a:off x="4100946" y="8854786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A37CC240-4583-40CE-832F-94DE4C75E325}"/>
            </a:ext>
          </a:extLst>
        </xdr:cNvPr>
        <xdr:cNvSpPr/>
      </xdr:nvSpPr>
      <xdr:spPr>
        <a:xfrm>
          <a:off x="4100946" y="8378536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8A29AA49-EA02-46AA-B60C-BA7B0AA8A8E4}"/>
            </a:ext>
          </a:extLst>
        </xdr:cNvPr>
        <xdr:cNvSpPr/>
      </xdr:nvSpPr>
      <xdr:spPr>
        <a:xfrm>
          <a:off x="4100946" y="8378536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DC14698D-E8AF-4AD0-8B01-29FE1235CE0A}"/>
            </a:ext>
          </a:extLst>
        </xdr:cNvPr>
        <xdr:cNvSpPr/>
      </xdr:nvSpPr>
      <xdr:spPr>
        <a:xfrm>
          <a:off x="4100946" y="8835736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82E162C0-A714-43CF-8D3C-53AC3A1A62C5}"/>
            </a:ext>
          </a:extLst>
        </xdr:cNvPr>
        <xdr:cNvSpPr/>
      </xdr:nvSpPr>
      <xdr:spPr>
        <a:xfrm>
          <a:off x="4228581" y="9565351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B3F8FD61-7F36-4F0D-A260-7BB6390B1B32}"/>
            </a:ext>
          </a:extLst>
        </xdr:cNvPr>
        <xdr:cNvSpPr/>
      </xdr:nvSpPr>
      <xdr:spPr>
        <a:xfrm>
          <a:off x="4228581" y="9397711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B9876D22-DA6C-4499-8306-6E58D97E338F}"/>
            </a:ext>
          </a:extLst>
        </xdr:cNvPr>
        <xdr:cNvSpPr/>
      </xdr:nvSpPr>
      <xdr:spPr>
        <a:xfrm>
          <a:off x="4228581" y="8292811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FF9A4026-0C13-4097-84D1-C5B8F8E9BC25}"/>
            </a:ext>
          </a:extLst>
        </xdr:cNvPr>
        <xdr:cNvSpPr/>
      </xdr:nvSpPr>
      <xdr:spPr>
        <a:xfrm>
          <a:off x="4228581" y="8315671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8AD60B59-0C36-4600-ACFA-A4EED4FF36B3}"/>
            </a:ext>
          </a:extLst>
        </xdr:cNvPr>
        <xdr:cNvSpPr/>
      </xdr:nvSpPr>
      <xdr:spPr>
        <a:xfrm>
          <a:off x="4228581" y="8536651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5A1DEE76-8600-460B-A3FE-4703307ADA6D}"/>
            </a:ext>
          </a:extLst>
        </xdr:cNvPr>
        <xdr:cNvSpPr/>
      </xdr:nvSpPr>
      <xdr:spPr>
        <a:xfrm>
          <a:off x="4228581" y="8277571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154CD7F7-F4C8-4636-A4D2-5C499D381BA1}"/>
            </a:ext>
          </a:extLst>
        </xdr:cNvPr>
        <xdr:cNvSpPr/>
      </xdr:nvSpPr>
      <xdr:spPr>
        <a:xfrm>
          <a:off x="4228581" y="8734771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59214079-EFAC-4158-BB22-31AD104CA75A}"/>
            </a:ext>
          </a:extLst>
        </xdr:cNvPr>
        <xdr:cNvSpPr/>
      </xdr:nvSpPr>
      <xdr:spPr>
        <a:xfrm>
          <a:off x="4228581" y="8178511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8E6697DC-611B-4C8C-BA86-B281B6AC6D67}"/>
            </a:ext>
          </a:extLst>
        </xdr:cNvPr>
        <xdr:cNvSpPr/>
      </xdr:nvSpPr>
      <xdr:spPr>
        <a:xfrm>
          <a:off x="4228581" y="8468071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446E6CCC-4332-4C0E-805F-220FB2D59DEA}"/>
            </a:ext>
          </a:extLst>
        </xdr:cNvPr>
        <xdr:cNvSpPr/>
      </xdr:nvSpPr>
      <xdr:spPr>
        <a:xfrm>
          <a:off x="4228581" y="8323291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1DE399CC-ADBF-4D5E-A499-8FE3B5C25C39}"/>
            </a:ext>
          </a:extLst>
        </xdr:cNvPr>
        <xdr:cNvSpPr/>
      </xdr:nvSpPr>
      <xdr:spPr>
        <a:xfrm>
          <a:off x="4228581" y="8201371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2537A58F-CAE0-43C2-9245-152BDEACFB48}"/>
            </a:ext>
          </a:extLst>
        </xdr:cNvPr>
        <xdr:cNvSpPr/>
      </xdr:nvSpPr>
      <xdr:spPr>
        <a:xfrm>
          <a:off x="4228581" y="8247091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167121</xdr:colOff>
      <xdr:row>23</xdr:row>
      <xdr:rowOff>215611</xdr:rowOff>
    </xdr:from>
    <xdr:to>
      <xdr:col>5</xdr:col>
      <xdr:colOff>681471</xdr:colOff>
      <xdr:row>23</xdr:row>
      <xdr:rowOff>625186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C31471C5-F49F-4925-ADE2-BD491982B317}"/>
            </a:ext>
          </a:extLst>
        </xdr:cNvPr>
        <xdr:cNvSpPr/>
      </xdr:nvSpPr>
      <xdr:spPr>
        <a:xfrm>
          <a:off x="4228581" y="7911811"/>
          <a:ext cx="514350" cy="409575"/>
        </a:xfrm>
        <a:prstGeom prst="ellipse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259080</xdr:rowOff>
    </xdr:from>
    <xdr:to>
      <xdr:col>8</xdr:col>
      <xdr:colOff>857250</xdr:colOff>
      <xdr:row>2</xdr:row>
      <xdr:rowOff>668655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6CD07C09-8127-443B-9791-C948C84692C6}"/>
            </a:ext>
          </a:extLst>
        </xdr:cNvPr>
        <xdr:cNvSpPr/>
      </xdr:nvSpPr>
      <xdr:spPr>
        <a:xfrm>
          <a:off x="8945880" y="807720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327660</xdr:colOff>
      <xdr:row>3</xdr:row>
      <xdr:rowOff>617220</xdr:rowOff>
    </xdr:from>
    <xdr:to>
      <xdr:col>8</xdr:col>
      <xdr:colOff>842010</xdr:colOff>
      <xdr:row>3</xdr:row>
      <xdr:rowOff>1026795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64480AC8-A388-4430-AEBD-D053B5AC3B1B}"/>
            </a:ext>
          </a:extLst>
        </xdr:cNvPr>
        <xdr:cNvSpPr/>
      </xdr:nvSpPr>
      <xdr:spPr>
        <a:xfrm>
          <a:off x="8930640" y="2080260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320040</xdr:colOff>
      <xdr:row>4</xdr:row>
      <xdr:rowOff>83820</xdr:rowOff>
    </xdr:from>
    <xdr:to>
      <xdr:col>8</xdr:col>
      <xdr:colOff>834390</xdr:colOff>
      <xdr:row>4</xdr:row>
      <xdr:rowOff>493395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27B3E37B-7C65-4E50-8AA8-177F6617CC79}"/>
            </a:ext>
          </a:extLst>
        </xdr:cNvPr>
        <xdr:cNvSpPr/>
      </xdr:nvSpPr>
      <xdr:spPr>
        <a:xfrm>
          <a:off x="8900160" y="2910840"/>
          <a:ext cx="514350" cy="40957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312420</xdr:colOff>
      <xdr:row>5</xdr:row>
      <xdr:rowOff>708660</xdr:rowOff>
    </xdr:from>
    <xdr:to>
      <xdr:col>8</xdr:col>
      <xdr:colOff>826770</xdr:colOff>
      <xdr:row>5</xdr:row>
      <xdr:rowOff>1118235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B6B32961-B265-40A4-898F-B5B17C44685C}"/>
            </a:ext>
          </a:extLst>
        </xdr:cNvPr>
        <xdr:cNvSpPr/>
      </xdr:nvSpPr>
      <xdr:spPr>
        <a:xfrm>
          <a:off x="8915400" y="4366260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289560</xdr:colOff>
      <xdr:row>9</xdr:row>
      <xdr:rowOff>472440</xdr:rowOff>
    </xdr:from>
    <xdr:to>
      <xdr:col>8</xdr:col>
      <xdr:colOff>803910</xdr:colOff>
      <xdr:row>9</xdr:row>
      <xdr:rowOff>882015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1CB3943C-9333-46E9-9861-1CD68B5CADA8}"/>
            </a:ext>
          </a:extLst>
        </xdr:cNvPr>
        <xdr:cNvSpPr/>
      </xdr:nvSpPr>
      <xdr:spPr>
        <a:xfrm>
          <a:off x="8892540" y="8519160"/>
          <a:ext cx="514350" cy="40957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304800</xdr:colOff>
      <xdr:row>12</xdr:row>
      <xdr:rowOff>746760</xdr:rowOff>
    </xdr:from>
    <xdr:to>
      <xdr:col>8</xdr:col>
      <xdr:colOff>819150</xdr:colOff>
      <xdr:row>12</xdr:row>
      <xdr:rowOff>1156335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8646074E-63BB-442F-97C9-408B63A68E06}"/>
            </a:ext>
          </a:extLst>
        </xdr:cNvPr>
        <xdr:cNvSpPr/>
      </xdr:nvSpPr>
      <xdr:spPr>
        <a:xfrm>
          <a:off x="8884920" y="6873240"/>
          <a:ext cx="514350" cy="40957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304800</xdr:colOff>
      <xdr:row>13</xdr:row>
      <xdr:rowOff>746760</xdr:rowOff>
    </xdr:from>
    <xdr:to>
      <xdr:col>8</xdr:col>
      <xdr:colOff>819150</xdr:colOff>
      <xdr:row>13</xdr:row>
      <xdr:rowOff>1156335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5C2E903C-B2AA-4A08-A767-E198946812D8}"/>
            </a:ext>
          </a:extLst>
        </xdr:cNvPr>
        <xdr:cNvSpPr/>
      </xdr:nvSpPr>
      <xdr:spPr>
        <a:xfrm>
          <a:off x="8884920" y="6873240"/>
          <a:ext cx="514350" cy="40957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304800</xdr:colOff>
      <xdr:row>14</xdr:row>
      <xdr:rowOff>746760</xdr:rowOff>
    </xdr:from>
    <xdr:to>
      <xdr:col>8</xdr:col>
      <xdr:colOff>819150</xdr:colOff>
      <xdr:row>14</xdr:row>
      <xdr:rowOff>1156335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47983D8B-B707-46AC-9C2B-DE1A2E6CBCB2}"/>
            </a:ext>
          </a:extLst>
        </xdr:cNvPr>
        <xdr:cNvSpPr/>
      </xdr:nvSpPr>
      <xdr:spPr>
        <a:xfrm>
          <a:off x="8884920" y="8351520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312420</xdr:colOff>
      <xdr:row>15</xdr:row>
      <xdr:rowOff>266700</xdr:rowOff>
    </xdr:from>
    <xdr:to>
      <xdr:col>8</xdr:col>
      <xdr:colOff>826770</xdr:colOff>
      <xdr:row>15</xdr:row>
      <xdr:rowOff>676275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22E0131F-E846-463E-8F92-6DEA6DA8F967}"/>
            </a:ext>
          </a:extLst>
        </xdr:cNvPr>
        <xdr:cNvSpPr/>
      </xdr:nvSpPr>
      <xdr:spPr>
        <a:xfrm>
          <a:off x="8892540" y="10614660"/>
          <a:ext cx="514350" cy="40957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320040</xdr:colOff>
      <xdr:row>16</xdr:row>
      <xdr:rowOff>144780</xdr:rowOff>
    </xdr:from>
    <xdr:to>
      <xdr:col>8</xdr:col>
      <xdr:colOff>834390</xdr:colOff>
      <xdr:row>16</xdr:row>
      <xdr:rowOff>554355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23A063AC-FF02-486A-9A2C-BB46161E2358}"/>
            </a:ext>
          </a:extLst>
        </xdr:cNvPr>
        <xdr:cNvSpPr/>
      </xdr:nvSpPr>
      <xdr:spPr>
        <a:xfrm>
          <a:off x="8900160" y="11772900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320040</xdr:colOff>
      <xdr:row>17</xdr:row>
      <xdr:rowOff>144780</xdr:rowOff>
    </xdr:from>
    <xdr:to>
      <xdr:col>8</xdr:col>
      <xdr:colOff>834390</xdr:colOff>
      <xdr:row>17</xdr:row>
      <xdr:rowOff>554355</xdr:rowOff>
    </xdr:to>
    <xdr:sp macro="" textlink="">
      <xdr:nvSpPr>
        <xdr:cNvPr id="24" name="Elipse 23">
          <a:extLst>
            <a:ext uri="{FF2B5EF4-FFF2-40B4-BE49-F238E27FC236}">
              <a16:creationId xmlns:a16="http://schemas.microsoft.com/office/drawing/2014/main" id="{05E2C3AD-A962-4B18-844D-4E8EADC8CB80}"/>
            </a:ext>
          </a:extLst>
        </xdr:cNvPr>
        <xdr:cNvSpPr/>
      </xdr:nvSpPr>
      <xdr:spPr>
        <a:xfrm>
          <a:off x="8900160" y="11772900"/>
          <a:ext cx="514350" cy="40957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312420</xdr:colOff>
      <xdr:row>19</xdr:row>
      <xdr:rowOff>297180</xdr:rowOff>
    </xdr:from>
    <xdr:to>
      <xdr:col>8</xdr:col>
      <xdr:colOff>826770</xdr:colOff>
      <xdr:row>19</xdr:row>
      <xdr:rowOff>706755</xdr:rowOff>
    </xdr:to>
    <xdr:sp macro="" textlink="">
      <xdr:nvSpPr>
        <xdr:cNvPr id="26" name="Elipse 25">
          <a:extLst>
            <a:ext uri="{FF2B5EF4-FFF2-40B4-BE49-F238E27FC236}">
              <a16:creationId xmlns:a16="http://schemas.microsoft.com/office/drawing/2014/main" id="{2F8A76CA-AFC9-49A9-8EB0-72C17FAC4A2B}"/>
            </a:ext>
          </a:extLst>
        </xdr:cNvPr>
        <xdr:cNvSpPr/>
      </xdr:nvSpPr>
      <xdr:spPr>
        <a:xfrm>
          <a:off x="8892540" y="13251180"/>
          <a:ext cx="514350" cy="40957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312420</xdr:colOff>
      <xdr:row>20</xdr:row>
      <xdr:rowOff>297180</xdr:rowOff>
    </xdr:from>
    <xdr:to>
      <xdr:col>8</xdr:col>
      <xdr:colOff>826770</xdr:colOff>
      <xdr:row>20</xdr:row>
      <xdr:rowOff>706755</xdr:rowOff>
    </xdr:to>
    <xdr:sp macro="" textlink="">
      <xdr:nvSpPr>
        <xdr:cNvPr id="27" name="Elipse 26">
          <a:extLst>
            <a:ext uri="{FF2B5EF4-FFF2-40B4-BE49-F238E27FC236}">
              <a16:creationId xmlns:a16="http://schemas.microsoft.com/office/drawing/2014/main" id="{5A2D0CDD-C837-4DA7-907C-26F1813F5BCE}"/>
            </a:ext>
          </a:extLst>
        </xdr:cNvPr>
        <xdr:cNvSpPr/>
      </xdr:nvSpPr>
      <xdr:spPr>
        <a:xfrm>
          <a:off x="8892540" y="13251180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312420</xdr:colOff>
      <xdr:row>21</xdr:row>
      <xdr:rowOff>297180</xdr:rowOff>
    </xdr:from>
    <xdr:to>
      <xdr:col>8</xdr:col>
      <xdr:colOff>826770</xdr:colOff>
      <xdr:row>21</xdr:row>
      <xdr:rowOff>706755</xdr:rowOff>
    </xdr:to>
    <xdr:sp macro="" textlink="">
      <xdr:nvSpPr>
        <xdr:cNvPr id="28" name="Elipse 27">
          <a:extLst>
            <a:ext uri="{FF2B5EF4-FFF2-40B4-BE49-F238E27FC236}">
              <a16:creationId xmlns:a16="http://schemas.microsoft.com/office/drawing/2014/main" id="{7789C4B1-B0C9-41CB-B615-90686247ADB1}"/>
            </a:ext>
          </a:extLst>
        </xdr:cNvPr>
        <xdr:cNvSpPr/>
      </xdr:nvSpPr>
      <xdr:spPr>
        <a:xfrm>
          <a:off x="8892540" y="13251180"/>
          <a:ext cx="514350" cy="4095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8</xdr:col>
      <xdr:colOff>312420</xdr:colOff>
      <xdr:row>24</xdr:row>
      <xdr:rowOff>297180</xdr:rowOff>
    </xdr:from>
    <xdr:to>
      <xdr:col>8</xdr:col>
      <xdr:colOff>826770</xdr:colOff>
      <xdr:row>24</xdr:row>
      <xdr:rowOff>706755</xdr:rowOff>
    </xdr:to>
    <xdr:sp macro="" textlink="">
      <xdr:nvSpPr>
        <xdr:cNvPr id="29" name="Elipse 28">
          <a:extLst>
            <a:ext uri="{FF2B5EF4-FFF2-40B4-BE49-F238E27FC236}">
              <a16:creationId xmlns:a16="http://schemas.microsoft.com/office/drawing/2014/main" id="{3E6412DE-3306-42A3-839B-67421373B3C9}"/>
            </a:ext>
          </a:extLst>
        </xdr:cNvPr>
        <xdr:cNvSpPr/>
      </xdr:nvSpPr>
      <xdr:spPr>
        <a:xfrm>
          <a:off x="8892540" y="15057120"/>
          <a:ext cx="514350" cy="40957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87630</xdr:colOff>
      <xdr:row>2</xdr:row>
      <xdr:rowOff>11430</xdr:rowOff>
    </xdr:from>
    <xdr:to>
      <xdr:col>17</xdr:col>
      <xdr:colOff>739140</xdr:colOff>
      <xdr:row>3</xdr:row>
      <xdr:rowOff>678180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75667D7C-4637-D225-9C48-861C0EB41E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144780</xdr:colOff>
      <xdr:row>4</xdr:row>
      <xdr:rowOff>449580</xdr:rowOff>
    </xdr:from>
    <xdr:to>
      <xdr:col>18</xdr:col>
      <xdr:colOff>327660</xdr:colOff>
      <xdr:row>9</xdr:row>
      <xdr:rowOff>194310</xdr:rowOff>
    </xdr:to>
    <xdr:graphicFrame macro="">
      <xdr:nvGraphicFramePr>
        <xdr:cNvPr id="34" name="Gráfico 33">
          <a:extLst>
            <a:ext uri="{FF2B5EF4-FFF2-40B4-BE49-F238E27FC236}">
              <a16:creationId xmlns:a16="http://schemas.microsoft.com/office/drawing/2014/main" id="{7455BC70-532C-4927-80C0-0F687A47E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83820</xdr:colOff>
      <xdr:row>12</xdr:row>
      <xdr:rowOff>205740</xdr:rowOff>
    </xdr:from>
    <xdr:to>
      <xdr:col>17</xdr:col>
      <xdr:colOff>693420</xdr:colOff>
      <xdr:row>13</xdr:row>
      <xdr:rowOff>651510</xdr:rowOff>
    </xdr:to>
    <xdr:graphicFrame macro="">
      <xdr:nvGraphicFramePr>
        <xdr:cNvPr id="35" name="Gráfico 34">
          <a:extLst>
            <a:ext uri="{FF2B5EF4-FFF2-40B4-BE49-F238E27FC236}">
              <a16:creationId xmlns:a16="http://schemas.microsoft.com/office/drawing/2014/main" id="{54BF5FE3-C43B-4817-A2E8-E8D4FFA72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289560</xdr:colOff>
      <xdr:row>17</xdr:row>
      <xdr:rowOff>91440</xdr:rowOff>
    </xdr:from>
    <xdr:to>
      <xdr:col>18</xdr:col>
      <xdr:colOff>342900</xdr:colOff>
      <xdr:row>20</xdr:row>
      <xdr:rowOff>392430</xdr:rowOff>
    </xdr:to>
    <xdr:graphicFrame macro="">
      <xdr:nvGraphicFramePr>
        <xdr:cNvPr id="36" name="Gráfico 35">
          <a:extLst>
            <a:ext uri="{FF2B5EF4-FFF2-40B4-BE49-F238E27FC236}">
              <a16:creationId xmlns:a16="http://schemas.microsoft.com/office/drawing/2014/main" id="{5B95FFBC-E9CE-4AA9-93CC-E92EF126A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254391</xdr:colOff>
      <xdr:row>20</xdr:row>
      <xdr:rowOff>589670</xdr:rowOff>
    </xdr:from>
    <xdr:to>
      <xdr:col>18</xdr:col>
      <xdr:colOff>231531</xdr:colOff>
      <xdr:row>24</xdr:row>
      <xdr:rowOff>877765</xdr:rowOff>
    </xdr:to>
    <xdr:graphicFrame macro="">
      <xdr:nvGraphicFramePr>
        <xdr:cNvPr id="37" name="Gráfico 36">
          <a:extLst>
            <a:ext uri="{FF2B5EF4-FFF2-40B4-BE49-F238E27FC236}">
              <a16:creationId xmlns:a16="http://schemas.microsoft.com/office/drawing/2014/main" id="{3F9EE4D1-3972-4306-B233-5715D22500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870270</xdr:colOff>
      <xdr:row>8</xdr:row>
      <xdr:rowOff>31259</xdr:rowOff>
    </xdr:from>
    <xdr:to>
      <xdr:col>3</xdr:col>
      <xdr:colOff>22184</xdr:colOff>
      <xdr:row>20</xdr:row>
      <xdr:rowOff>112434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5744A7B-E1D6-B4FF-8A20-DBBAE5FC60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5</xdr:row>
      <xdr:rowOff>157162</xdr:rowOff>
    </xdr:from>
    <xdr:to>
      <xdr:col>11</xdr:col>
      <xdr:colOff>485775</xdr:colOff>
      <xdr:row>15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2756DF1-F1BF-54E0-C541-ECD5930287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B88C-DA63-4286-A973-C0C7E9501DDE}">
  <dimension ref="A1:G27"/>
  <sheetViews>
    <sheetView zoomScale="139" workbookViewId="0">
      <selection activeCell="C3" sqref="C3:G3"/>
    </sheetView>
  </sheetViews>
  <sheetFormatPr baseColWidth="10" defaultRowHeight="15" x14ac:dyDescent="0.25"/>
  <cols>
    <col min="6" max="6" width="15.140625" customWidth="1"/>
  </cols>
  <sheetData>
    <row r="1" spans="1:7" x14ac:dyDescent="0.25">
      <c r="A1" s="58" t="s">
        <v>12</v>
      </c>
      <c r="B1" s="58"/>
      <c r="C1" s="59" t="s">
        <v>92</v>
      </c>
      <c r="D1" s="59"/>
      <c r="E1" s="59"/>
      <c r="F1" s="59"/>
      <c r="G1" s="59"/>
    </row>
    <row r="2" spans="1:7" x14ac:dyDescent="0.25">
      <c r="A2" s="58" t="s">
        <v>6</v>
      </c>
      <c r="B2" s="58"/>
      <c r="C2" s="60" t="s">
        <v>91</v>
      </c>
      <c r="D2" s="60"/>
      <c r="E2" s="60"/>
      <c r="F2" s="60"/>
      <c r="G2" s="60"/>
    </row>
    <row r="3" spans="1:7" ht="34.9" customHeight="1" x14ac:dyDescent="0.25">
      <c r="A3" s="58" t="s">
        <v>7</v>
      </c>
      <c r="B3" s="58"/>
      <c r="C3" s="60" t="s">
        <v>229</v>
      </c>
      <c r="D3" s="60"/>
      <c r="E3" s="60"/>
      <c r="F3" s="60"/>
      <c r="G3" s="60"/>
    </row>
    <row r="4" spans="1:7" ht="40.5" customHeight="1" x14ac:dyDescent="0.25">
      <c r="A4" s="61" t="s">
        <v>8</v>
      </c>
      <c r="B4" s="61"/>
      <c r="C4" s="60" t="s">
        <v>93</v>
      </c>
      <c r="D4" s="60"/>
      <c r="E4" s="60"/>
      <c r="F4" s="60"/>
      <c r="G4" s="60"/>
    </row>
    <row r="5" spans="1:7" x14ac:dyDescent="0.25">
      <c r="A5" s="58" t="s">
        <v>9</v>
      </c>
      <c r="B5" s="58"/>
      <c r="C5" s="60" t="s">
        <v>32</v>
      </c>
      <c r="D5" s="60"/>
      <c r="E5" s="60"/>
      <c r="F5" s="60"/>
      <c r="G5" s="60"/>
    </row>
    <row r="6" spans="1:7" ht="76.900000000000006" customHeight="1" x14ac:dyDescent="0.25">
      <c r="A6" s="58" t="s">
        <v>11</v>
      </c>
      <c r="B6" s="58"/>
      <c r="C6" s="62" t="s">
        <v>94</v>
      </c>
      <c r="D6" s="62"/>
      <c r="E6" s="62"/>
      <c r="F6" s="62"/>
      <c r="G6" s="62"/>
    </row>
    <row r="7" spans="1:7" x14ac:dyDescent="0.25">
      <c r="A7" s="58" t="s">
        <v>13</v>
      </c>
      <c r="B7" s="58"/>
      <c r="C7" s="60" t="s">
        <v>95</v>
      </c>
      <c r="D7" s="60"/>
      <c r="E7" s="60"/>
      <c r="F7" s="60"/>
      <c r="G7" s="60"/>
    </row>
    <row r="8" spans="1:7" x14ac:dyDescent="0.25">
      <c r="A8" s="63" t="s">
        <v>10</v>
      </c>
      <c r="B8" s="64"/>
      <c r="C8" s="65" t="s">
        <v>33</v>
      </c>
      <c r="D8" s="66"/>
      <c r="E8" s="66"/>
      <c r="F8" s="66"/>
      <c r="G8" s="67"/>
    </row>
    <row r="9" spans="1:7" x14ac:dyDescent="0.25">
      <c r="A9" s="58" t="s">
        <v>16</v>
      </c>
      <c r="B9" s="58"/>
      <c r="C9" s="68">
        <v>1</v>
      </c>
      <c r="D9" s="69"/>
    </row>
    <row r="10" spans="1:7" x14ac:dyDescent="0.25">
      <c r="A10" s="58" t="s">
        <v>14</v>
      </c>
      <c r="B10" s="58"/>
      <c r="C10" s="68">
        <v>0</v>
      </c>
      <c r="D10" s="69"/>
      <c r="E10" s="2"/>
      <c r="F10" s="2"/>
    </row>
    <row r="11" spans="1:7" x14ac:dyDescent="0.25">
      <c r="A11" s="58" t="s">
        <v>15</v>
      </c>
      <c r="B11" s="58"/>
      <c r="C11" s="71">
        <v>8000</v>
      </c>
      <c r="D11" s="72"/>
    </row>
    <row r="12" spans="1:7" x14ac:dyDescent="0.25">
      <c r="A12" s="58" t="s">
        <v>0</v>
      </c>
      <c r="B12" s="58"/>
      <c r="C12" s="71">
        <v>2000</v>
      </c>
      <c r="D12" s="72"/>
    </row>
    <row r="13" spans="1:7" x14ac:dyDescent="0.25">
      <c r="A13" s="58" t="s">
        <v>1</v>
      </c>
      <c r="B13" s="58"/>
      <c r="C13" s="71">
        <v>0</v>
      </c>
      <c r="D13" s="72"/>
    </row>
    <row r="14" spans="1:7" x14ac:dyDescent="0.25">
      <c r="A14" s="58" t="s">
        <v>17</v>
      </c>
      <c r="B14" s="58"/>
      <c r="C14" s="71">
        <v>2000</v>
      </c>
      <c r="D14" s="72"/>
    </row>
    <row r="15" spans="1:7" x14ac:dyDescent="0.25">
      <c r="A15" s="8"/>
      <c r="B15" s="2"/>
      <c r="C15" s="9"/>
      <c r="D15" s="9"/>
    </row>
    <row r="16" spans="1:7" x14ac:dyDescent="0.25">
      <c r="A16" s="70" t="s">
        <v>20</v>
      </c>
      <c r="B16" s="70"/>
      <c r="C16" s="70"/>
      <c r="D16" s="70"/>
      <c r="E16" s="70"/>
      <c r="F16" s="70"/>
      <c r="G16" s="70"/>
    </row>
    <row r="17" spans="1:7" x14ac:dyDescent="0.25">
      <c r="A17" s="10"/>
      <c r="B17" s="10"/>
      <c r="C17" s="10"/>
      <c r="D17" s="70" t="s">
        <v>21</v>
      </c>
      <c r="E17" s="70"/>
      <c r="F17" s="70"/>
      <c r="G17" s="70"/>
    </row>
    <row r="18" spans="1:7" ht="66" customHeight="1" x14ac:dyDescent="0.25">
      <c r="A18" s="58" t="s">
        <v>18</v>
      </c>
      <c r="B18" s="58"/>
      <c r="C18" s="11">
        <f>C10/C9</f>
        <v>0</v>
      </c>
      <c r="D18" s="75" t="s">
        <v>35</v>
      </c>
      <c r="E18" s="75"/>
      <c r="F18" s="75"/>
      <c r="G18" s="75"/>
    </row>
    <row r="19" spans="1:7" ht="73.5" customHeight="1" x14ac:dyDescent="0.25">
      <c r="A19" s="58" t="s">
        <v>19</v>
      </c>
      <c r="B19" s="58"/>
      <c r="C19" s="11">
        <f>C13/C14</f>
        <v>0</v>
      </c>
      <c r="D19" s="75" t="s">
        <v>36</v>
      </c>
      <c r="E19" s="75"/>
      <c r="F19" s="75"/>
      <c r="G19" s="75"/>
    </row>
    <row r="20" spans="1:7" x14ac:dyDescent="0.25">
      <c r="A20" s="3"/>
    </row>
    <row r="21" spans="1:7" x14ac:dyDescent="0.25">
      <c r="A21" s="70" t="s">
        <v>23</v>
      </c>
      <c r="B21" s="70"/>
      <c r="C21" s="70"/>
      <c r="D21" s="70"/>
      <c r="E21" s="70"/>
      <c r="F21" s="70"/>
      <c r="G21" s="70"/>
    </row>
    <row r="22" spans="1:7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7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7" ht="90" x14ac:dyDescent="0.25">
      <c r="A24" s="1" t="s">
        <v>5</v>
      </c>
      <c r="B24" s="12">
        <v>0</v>
      </c>
      <c r="C24" s="12">
        <f>C10</f>
        <v>0</v>
      </c>
      <c r="D24" s="5">
        <f>C9</f>
        <v>1</v>
      </c>
      <c r="E24" s="5">
        <v>4</v>
      </c>
      <c r="F24" s="4"/>
      <c r="G24" s="6">
        <f>C24/D24</f>
        <v>0</v>
      </c>
    </row>
    <row r="25" spans="1:7" x14ac:dyDescent="0.25">
      <c r="A25" s="7"/>
      <c r="B25" s="7"/>
      <c r="C25" s="7"/>
      <c r="D25" s="7"/>
      <c r="F25" s="73" t="s">
        <v>37</v>
      </c>
      <c r="G25" s="73"/>
    </row>
    <row r="26" spans="1:7" x14ac:dyDescent="0.25">
      <c r="A26" s="74" t="s">
        <v>30</v>
      </c>
      <c r="B26" s="74"/>
      <c r="C26" s="74"/>
      <c r="D26" s="74"/>
      <c r="E26" s="74"/>
      <c r="F26" s="74"/>
      <c r="G26" s="74"/>
    </row>
    <row r="27" spans="1:7" ht="129.6" customHeight="1" x14ac:dyDescent="0.25">
      <c r="A27" s="62" t="s">
        <v>96</v>
      </c>
      <c r="B27" s="62"/>
      <c r="C27" s="62"/>
      <c r="D27" s="62"/>
      <c r="E27" s="62"/>
      <c r="F27" s="62"/>
      <c r="G27" s="62"/>
    </row>
  </sheetData>
  <mergeCells count="44"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A7:B7"/>
    <mergeCell ref="C7:G7"/>
    <mergeCell ref="A8:B8"/>
    <mergeCell ref="C8:G8"/>
    <mergeCell ref="A9:B9"/>
    <mergeCell ref="C9:D9"/>
    <mergeCell ref="A4:B4"/>
    <mergeCell ref="C4:G4"/>
    <mergeCell ref="A5:B5"/>
    <mergeCell ref="C5:G5"/>
    <mergeCell ref="A6:B6"/>
    <mergeCell ref="C6:G6"/>
    <mergeCell ref="A1:B1"/>
    <mergeCell ref="C1:G1"/>
    <mergeCell ref="A2:B2"/>
    <mergeCell ref="C2:G2"/>
    <mergeCell ref="A3:B3"/>
    <mergeCell ref="C3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53B59-68A7-4017-8D9C-CBC0BD425335}">
  <dimension ref="A1:H27"/>
  <sheetViews>
    <sheetView zoomScale="106" zoomScaleNormal="106" workbookViewId="0">
      <selection activeCell="C4" sqref="C4:G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8" ht="51" customHeight="1" x14ac:dyDescent="0.25">
      <c r="A1" s="58" t="s">
        <v>12</v>
      </c>
      <c r="B1" s="58"/>
      <c r="C1" s="60" t="s">
        <v>98</v>
      </c>
      <c r="D1" s="60"/>
      <c r="E1" s="60"/>
      <c r="F1" s="60"/>
      <c r="G1" s="60"/>
    </row>
    <row r="2" spans="1:8" x14ac:dyDescent="0.25">
      <c r="A2" s="58" t="s">
        <v>6</v>
      </c>
      <c r="B2" s="58"/>
      <c r="C2" s="60" t="s">
        <v>97</v>
      </c>
      <c r="D2" s="60"/>
      <c r="E2" s="60"/>
      <c r="F2" s="60"/>
      <c r="G2" s="60"/>
    </row>
    <row r="3" spans="1:8" ht="28.9" customHeight="1" x14ac:dyDescent="0.25">
      <c r="A3" s="58" t="s">
        <v>7</v>
      </c>
      <c r="B3" s="58"/>
      <c r="C3" s="60" t="s">
        <v>232</v>
      </c>
      <c r="D3" s="60"/>
      <c r="E3" s="60"/>
      <c r="F3" s="60"/>
      <c r="G3" s="60"/>
    </row>
    <row r="4" spans="1:8" ht="28.9" customHeight="1" x14ac:dyDescent="0.25">
      <c r="A4" s="58" t="s">
        <v>8</v>
      </c>
      <c r="B4" s="58"/>
      <c r="C4" s="60" t="s">
        <v>93</v>
      </c>
      <c r="D4" s="60"/>
      <c r="E4" s="60"/>
      <c r="F4" s="60"/>
      <c r="G4" s="60"/>
    </row>
    <row r="5" spans="1:8" ht="28.9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8" ht="63" customHeight="1" x14ac:dyDescent="0.25">
      <c r="A6" s="58" t="s">
        <v>11</v>
      </c>
      <c r="B6" s="58"/>
      <c r="C6" s="60" t="s">
        <v>99</v>
      </c>
      <c r="D6" s="60"/>
      <c r="E6" s="60"/>
      <c r="F6" s="60"/>
      <c r="G6" s="60"/>
    </row>
    <row r="7" spans="1:8" ht="35.450000000000003" customHeight="1" x14ac:dyDescent="0.25">
      <c r="A7" s="58" t="s">
        <v>13</v>
      </c>
      <c r="B7" s="58"/>
      <c r="C7" s="60" t="s">
        <v>101</v>
      </c>
      <c r="D7" s="60"/>
      <c r="E7" s="60"/>
      <c r="F7" s="60"/>
      <c r="G7" s="60"/>
    </row>
    <row r="8" spans="1:8" x14ac:dyDescent="0.25">
      <c r="A8" s="63" t="s">
        <v>10</v>
      </c>
      <c r="B8" s="64"/>
      <c r="C8" s="65" t="s">
        <v>90</v>
      </c>
      <c r="D8" s="66"/>
      <c r="E8" s="66"/>
      <c r="F8" s="66"/>
      <c r="G8" s="67"/>
      <c r="H8" t="s">
        <v>34</v>
      </c>
    </row>
    <row r="9" spans="1:8" ht="30.6" customHeight="1" x14ac:dyDescent="0.25">
      <c r="A9" s="58" t="s">
        <v>16</v>
      </c>
      <c r="B9" s="58"/>
      <c r="C9" s="68">
        <v>1</v>
      </c>
      <c r="D9" s="69"/>
    </row>
    <row r="10" spans="1:8" ht="30" customHeight="1" x14ac:dyDescent="0.25">
      <c r="A10" s="58" t="s">
        <v>14</v>
      </c>
      <c r="B10" s="58"/>
      <c r="C10" s="68">
        <v>0</v>
      </c>
      <c r="D10" s="69"/>
      <c r="E10" s="2"/>
      <c r="F10" s="2"/>
    </row>
    <row r="11" spans="1:8" x14ac:dyDescent="0.25">
      <c r="A11" s="58" t="s">
        <v>15</v>
      </c>
      <c r="B11" s="58"/>
      <c r="C11" s="71">
        <v>8000</v>
      </c>
      <c r="D11" s="72"/>
    </row>
    <row r="12" spans="1:8" x14ac:dyDescent="0.25">
      <c r="A12" s="58" t="s">
        <v>0</v>
      </c>
      <c r="B12" s="58"/>
      <c r="C12" s="71">
        <v>2000</v>
      </c>
      <c r="D12" s="72"/>
    </row>
    <row r="13" spans="1:8" x14ac:dyDescent="0.25">
      <c r="A13" s="58" t="s">
        <v>1</v>
      </c>
      <c r="B13" s="58"/>
      <c r="C13" s="71">
        <v>0</v>
      </c>
      <c r="D13" s="72"/>
    </row>
    <row r="14" spans="1:8" x14ac:dyDescent="0.25">
      <c r="A14" s="58" t="s">
        <v>17</v>
      </c>
      <c r="B14" s="58"/>
      <c r="C14" s="71">
        <v>2000</v>
      </c>
      <c r="D14" s="72"/>
    </row>
    <row r="15" spans="1:8" x14ac:dyDescent="0.25">
      <c r="A15" s="8"/>
      <c r="B15" s="2"/>
      <c r="C15" s="9"/>
      <c r="D15" s="9"/>
    </row>
    <row r="16" spans="1:8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0</v>
      </c>
      <c r="D18" s="75" t="s">
        <v>38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0</v>
      </c>
      <c r="D19" s="75" t="s">
        <v>39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f>C10</f>
        <v>0</v>
      </c>
      <c r="D24" s="5">
        <f>C9</f>
        <v>1</v>
      </c>
      <c r="E24" s="5">
        <v>4</v>
      </c>
      <c r="F24" s="4"/>
      <c r="G24" s="6">
        <f>C24/D24</f>
        <v>0</v>
      </c>
    </row>
    <row r="25" spans="1:8" x14ac:dyDescent="0.25">
      <c r="A25" s="7"/>
      <c r="B25" s="7"/>
      <c r="C25" s="7"/>
      <c r="D25" s="7"/>
      <c r="F25" s="73" t="s">
        <v>37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29" customHeight="1" x14ac:dyDescent="0.25">
      <c r="A27" s="62" t="s">
        <v>102</v>
      </c>
      <c r="B27" s="62"/>
      <c r="C27" s="62"/>
      <c r="D27" s="62"/>
      <c r="E27" s="62"/>
      <c r="F27" s="62"/>
      <c r="G27" s="62"/>
    </row>
  </sheetData>
  <mergeCells count="44"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A7:B7"/>
    <mergeCell ref="C7:G7"/>
    <mergeCell ref="A8:B8"/>
    <mergeCell ref="C8:G8"/>
    <mergeCell ref="A9:B9"/>
    <mergeCell ref="C9:D9"/>
    <mergeCell ref="A4:B4"/>
    <mergeCell ref="C4:G4"/>
    <mergeCell ref="A5:B5"/>
    <mergeCell ref="C5:G5"/>
    <mergeCell ref="A6:B6"/>
    <mergeCell ref="C6:G6"/>
    <mergeCell ref="A1:B1"/>
    <mergeCell ref="C1:G1"/>
    <mergeCell ref="A2:B2"/>
    <mergeCell ref="C2:G2"/>
    <mergeCell ref="A3:B3"/>
    <mergeCell ref="C3:G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8611-EE25-4D11-B5C7-18273277B7C0}">
  <dimension ref="A1:M27"/>
  <sheetViews>
    <sheetView zoomScaleNormal="100" workbookViewId="0">
      <selection activeCell="C3" sqref="C3:G3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13" ht="45" customHeight="1" x14ac:dyDescent="0.25">
      <c r="A1" s="58" t="s">
        <v>12</v>
      </c>
      <c r="B1" s="58"/>
      <c r="C1" s="60" t="s">
        <v>104</v>
      </c>
      <c r="D1" s="60"/>
      <c r="E1" s="60"/>
      <c r="F1" s="60"/>
      <c r="G1" s="60"/>
    </row>
    <row r="2" spans="1:13" x14ac:dyDescent="0.25">
      <c r="A2" s="58" t="s">
        <v>6</v>
      </c>
      <c r="B2" s="58"/>
      <c r="C2" s="60" t="s">
        <v>103</v>
      </c>
      <c r="D2" s="60"/>
      <c r="E2" s="60"/>
      <c r="F2" s="60"/>
      <c r="G2" s="60"/>
    </row>
    <row r="3" spans="1:13" ht="20.45" customHeight="1" x14ac:dyDescent="0.25">
      <c r="A3" s="58" t="s">
        <v>7</v>
      </c>
      <c r="B3" s="58"/>
      <c r="C3" s="60" t="s">
        <v>105</v>
      </c>
      <c r="D3" s="60"/>
      <c r="E3" s="60"/>
      <c r="F3" s="60"/>
      <c r="G3" s="60"/>
    </row>
    <row r="4" spans="1:13" ht="28.5" customHeight="1" x14ac:dyDescent="0.25">
      <c r="A4" s="58" t="s">
        <v>8</v>
      </c>
      <c r="B4" s="58"/>
      <c r="C4" s="60" t="s">
        <v>106</v>
      </c>
      <c r="D4" s="60"/>
      <c r="E4" s="60"/>
      <c r="F4" s="60"/>
      <c r="G4" s="60"/>
    </row>
    <row r="5" spans="1:13" ht="28.9" customHeight="1" x14ac:dyDescent="0.25">
      <c r="A5" s="58" t="s">
        <v>9</v>
      </c>
      <c r="B5" s="58"/>
      <c r="C5" s="65" t="s">
        <v>107</v>
      </c>
      <c r="D5" s="66"/>
      <c r="E5" s="66"/>
      <c r="F5" s="66"/>
      <c r="G5" s="67"/>
      <c r="I5" s="60" t="s">
        <v>106</v>
      </c>
      <c r="J5" s="60"/>
      <c r="K5" s="60"/>
      <c r="L5" s="60"/>
      <c r="M5" s="60"/>
    </row>
    <row r="6" spans="1:13" ht="46.9" customHeight="1" x14ac:dyDescent="0.25">
      <c r="A6" s="58" t="s">
        <v>11</v>
      </c>
      <c r="B6" s="58"/>
      <c r="C6" s="60" t="s">
        <v>80</v>
      </c>
      <c r="D6" s="60"/>
      <c r="E6" s="60"/>
      <c r="F6" s="60"/>
      <c r="G6" s="60"/>
    </row>
    <row r="7" spans="1:13" ht="19.899999999999999" customHeight="1" x14ac:dyDescent="0.25">
      <c r="A7" s="58" t="s">
        <v>13</v>
      </c>
      <c r="B7" s="58"/>
      <c r="C7" s="60" t="s">
        <v>108</v>
      </c>
      <c r="D7" s="60"/>
      <c r="E7" s="60"/>
      <c r="F7" s="60"/>
      <c r="G7" s="60"/>
    </row>
    <row r="8" spans="1:13" x14ac:dyDescent="0.25">
      <c r="A8" s="63" t="s">
        <v>10</v>
      </c>
      <c r="B8" s="64"/>
      <c r="C8" s="65" t="s">
        <v>40</v>
      </c>
      <c r="D8" s="66"/>
      <c r="E8" s="66"/>
      <c r="F8" s="66"/>
      <c r="G8" s="67"/>
    </row>
    <row r="9" spans="1:13" ht="30.6" customHeight="1" x14ac:dyDescent="0.25">
      <c r="A9" s="58" t="s">
        <v>16</v>
      </c>
      <c r="B9" s="58"/>
      <c r="C9" s="68">
        <v>1</v>
      </c>
      <c r="D9" s="69"/>
    </row>
    <row r="10" spans="1:13" ht="30" customHeight="1" x14ac:dyDescent="0.25">
      <c r="A10" s="58" t="s">
        <v>14</v>
      </c>
      <c r="B10" s="58"/>
      <c r="C10" s="68">
        <v>1</v>
      </c>
      <c r="D10" s="69"/>
      <c r="E10" s="2"/>
      <c r="F10" s="2"/>
    </row>
    <row r="11" spans="1:13" x14ac:dyDescent="0.25">
      <c r="A11" s="58" t="s">
        <v>15</v>
      </c>
      <c r="B11" s="58"/>
      <c r="C11" s="71">
        <v>60000</v>
      </c>
      <c r="D11" s="72"/>
    </row>
    <row r="12" spans="1:13" x14ac:dyDescent="0.25">
      <c r="A12" s="58" t="s">
        <v>0</v>
      </c>
      <c r="B12" s="58"/>
      <c r="C12" s="71">
        <v>54259.85</v>
      </c>
      <c r="D12" s="72"/>
    </row>
    <row r="13" spans="1:13" x14ac:dyDescent="0.25">
      <c r="A13" s="58" t="s">
        <v>1</v>
      </c>
      <c r="B13" s="58"/>
      <c r="C13" s="71">
        <v>54260.85</v>
      </c>
      <c r="D13" s="72"/>
    </row>
    <row r="14" spans="1:13" x14ac:dyDescent="0.25">
      <c r="A14" s="58" t="s">
        <v>17</v>
      </c>
      <c r="B14" s="58"/>
      <c r="C14" s="71">
        <v>54261.85</v>
      </c>
      <c r="D14" s="72"/>
    </row>
    <row r="15" spans="1:13" x14ac:dyDescent="0.25">
      <c r="A15" s="8"/>
      <c r="B15" s="2"/>
      <c r="C15" s="9"/>
      <c r="D15" s="9"/>
    </row>
    <row r="16" spans="1:13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1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26">
        <f>C13/C14</f>
        <v>0.99998157084581529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f>C10</f>
        <v>1</v>
      </c>
      <c r="D24" s="5">
        <f>C9</f>
        <v>1</v>
      </c>
      <c r="E24" s="5">
        <v>1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55.5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118</v>
      </c>
      <c r="B27" s="62"/>
      <c r="C27" s="62"/>
      <c r="D27" s="62"/>
      <c r="E27" s="62"/>
      <c r="F27" s="62"/>
      <c r="G27" s="62"/>
    </row>
  </sheetData>
  <mergeCells count="45"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A6:B6"/>
    <mergeCell ref="C6:G6"/>
    <mergeCell ref="A7:B7"/>
    <mergeCell ref="C7:G7"/>
    <mergeCell ref="A8:B8"/>
    <mergeCell ref="C8:G8"/>
    <mergeCell ref="I5:M5"/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19BB5-DE92-4004-8CD1-F3A2CA496611}">
  <dimension ref="A1:H27"/>
  <sheetViews>
    <sheetView topLeftCell="A3" zoomScaleNormal="100" workbookViewId="0">
      <selection activeCell="C3" sqref="C3:G3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109</v>
      </c>
      <c r="D1" s="60"/>
      <c r="E1" s="60"/>
      <c r="F1" s="60"/>
      <c r="G1" s="60"/>
    </row>
    <row r="2" spans="1:7" x14ac:dyDescent="0.25">
      <c r="A2" s="58" t="s">
        <v>6</v>
      </c>
      <c r="B2" s="58"/>
      <c r="C2" s="60" t="s">
        <v>41</v>
      </c>
      <c r="D2" s="60"/>
      <c r="E2" s="60"/>
      <c r="F2" s="60"/>
      <c r="G2" s="60"/>
    </row>
    <row r="3" spans="1:7" ht="28.9" customHeight="1" x14ac:dyDescent="0.25">
      <c r="A3" s="58" t="s">
        <v>7</v>
      </c>
      <c r="B3" s="58"/>
      <c r="C3" s="60" t="s">
        <v>240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93</v>
      </c>
      <c r="D4" s="60"/>
      <c r="E4" s="60"/>
      <c r="F4" s="60"/>
      <c r="G4" s="60"/>
    </row>
    <row r="5" spans="1:7" ht="28.9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81" customHeight="1" x14ac:dyDescent="0.25">
      <c r="A6" s="58" t="s">
        <v>11</v>
      </c>
      <c r="B6" s="58"/>
      <c r="C6" s="60" t="s">
        <v>110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42</v>
      </c>
      <c r="D7" s="60"/>
      <c r="E7" s="60"/>
      <c r="F7" s="60"/>
      <c r="G7" s="60"/>
    </row>
    <row r="8" spans="1:7" x14ac:dyDescent="0.25">
      <c r="A8" s="63" t="s">
        <v>10</v>
      </c>
      <c r="B8" s="64"/>
      <c r="C8" s="65" t="s">
        <v>111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1</v>
      </c>
      <c r="D9" s="69"/>
    </row>
    <row r="10" spans="1:7" ht="30" customHeight="1" x14ac:dyDescent="0.25">
      <c r="A10" s="58" t="s">
        <v>14</v>
      </c>
      <c r="B10" s="58"/>
      <c r="C10" s="68">
        <v>0</v>
      </c>
      <c r="D10" s="69"/>
      <c r="E10" s="2"/>
      <c r="F10" s="2"/>
    </row>
    <row r="11" spans="1:7" x14ac:dyDescent="0.25">
      <c r="A11" s="58" t="s">
        <v>15</v>
      </c>
      <c r="B11" s="58"/>
      <c r="C11" s="71">
        <v>20000</v>
      </c>
      <c r="D11" s="72"/>
    </row>
    <row r="12" spans="1:7" x14ac:dyDescent="0.25">
      <c r="A12" s="58" t="s">
        <v>0</v>
      </c>
      <c r="B12" s="58"/>
      <c r="C12" s="71">
        <v>0</v>
      </c>
      <c r="D12" s="72"/>
    </row>
    <row r="13" spans="1:7" x14ac:dyDescent="0.25">
      <c r="A13" s="58" t="s">
        <v>1</v>
      </c>
      <c r="B13" s="58"/>
      <c r="C13" s="71">
        <v>0</v>
      </c>
      <c r="D13" s="72"/>
    </row>
    <row r="14" spans="1:7" x14ac:dyDescent="0.25">
      <c r="A14" s="58" t="s">
        <v>17</v>
      </c>
      <c r="B14" s="58"/>
      <c r="C14" s="71">
        <v>0</v>
      </c>
      <c r="D14" s="72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v>0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v>0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f>C10</f>
        <v>0</v>
      </c>
      <c r="D24" s="5">
        <f>C9</f>
        <v>1</v>
      </c>
      <c r="E24" s="5">
        <v>4</v>
      </c>
      <c r="F24" s="4"/>
      <c r="G24" s="6">
        <f>C24/D24</f>
        <v>0</v>
      </c>
    </row>
    <row r="25" spans="1:8" x14ac:dyDescent="0.25">
      <c r="A25" s="7"/>
      <c r="B25" s="7"/>
      <c r="C25" s="7"/>
      <c r="D25" s="7"/>
      <c r="F25" s="73" t="s">
        <v>37</v>
      </c>
      <c r="G25" s="73"/>
      <c r="H25" s="7"/>
    </row>
    <row r="26" spans="1:8" ht="55.5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112</v>
      </c>
      <c r="B27" s="62"/>
      <c r="C27" s="62"/>
      <c r="D27" s="62"/>
      <c r="E27" s="62"/>
      <c r="F27" s="62"/>
      <c r="G27" s="62"/>
    </row>
  </sheetData>
  <mergeCells count="44"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A7:B7"/>
    <mergeCell ref="C7:G7"/>
    <mergeCell ref="A8:B8"/>
    <mergeCell ref="C8:G8"/>
    <mergeCell ref="A9:B9"/>
    <mergeCell ref="C9:D9"/>
    <mergeCell ref="A4:B4"/>
    <mergeCell ref="C4:G4"/>
    <mergeCell ref="A5:B5"/>
    <mergeCell ref="C5:G5"/>
    <mergeCell ref="A6:B6"/>
    <mergeCell ref="C6:G6"/>
    <mergeCell ref="A1:B1"/>
    <mergeCell ref="C1:G1"/>
    <mergeCell ref="A2:B2"/>
    <mergeCell ref="C2:G2"/>
    <mergeCell ref="A3:B3"/>
    <mergeCell ref="C3:G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FB0A6-0A70-4EF1-8E84-E6053756CAD4}">
  <sheetPr>
    <tabColor rgb="FFFFFF00"/>
  </sheetPr>
  <dimension ref="A1:H27"/>
  <sheetViews>
    <sheetView topLeftCell="A3" zoomScaleNormal="100" workbookViewId="0">
      <selection activeCell="C6" sqref="C6:G6"/>
    </sheetView>
  </sheetViews>
  <sheetFormatPr baseColWidth="10" defaultRowHeight="15" x14ac:dyDescent="0.25"/>
  <cols>
    <col min="1" max="1" width="13" customWidth="1"/>
    <col min="2" max="3" width="11.5703125" customWidth="1"/>
    <col min="6" max="6" width="14.28515625" customWidth="1"/>
  </cols>
  <sheetData>
    <row r="1" spans="1:7" ht="64.900000000000006" customHeight="1" x14ac:dyDescent="0.25">
      <c r="A1" s="58" t="s">
        <v>12</v>
      </c>
      <c r="B1" s="58"/>
      <c r="C1" s="60" t="s">
        <v>82</v>
      </c>
      <c r="D1" s="60"/>
      <c r="E1" s="60"/>
      <c r="F1" s="60"/>
      <c r="G1" s="60"/>
    </row>
    <row r="2" spans="1:7" x14ac:dyDescent="0.25">
      <c r="A2" s="58" t="s">
        <v>6</v>
      </c>
      <c r="B2" s="58"/>
      <c r="C2" s="60" t="s">
        <v>41</v>
      </c>
      <c r="D2" s="60"/>
      <c r="E2" s="60"/>
      <c r="F2" s="60"/>
      <c r="G2" s="60"/>
    </row>
    <row r="3" spans="1:7" ht="28.9" customHeight="1" x14ac:dyDescent="0.25">
      <c r="A3" s="58" t="s">
        <v>7</v>
      </c>
      <c r="B3" s="58"/>
      <c r="C3" s="60" t="s">
        <v>43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106</v>
      </c>
      <c r="D4" s="60"/>
      <c r="E4" s="60"/>
      <c r="F4" s="60"/>
      <c r="G4" s="60"/>
    </row>
    <row r="5" spans="1:7" ht="28.9" customHeight="1" x14ac:dyDescent="0.25">
      <c r="A5" s="58" t="s">
        <v>9</v>
      </c>
      <c r="B5" s="58"/>
      <c r="C5" s="60" t="s">
        <v>44</v>
      </c>
      <c r="D5" s="60"/>
      <c r="E5" s="60"/>
      <c r="F5" s="60"/>
      <c r="G5" s="60"/>
    </row>
    <row r="6" spans="1:7" ht="46.9" customHeight="1" x14ac:dyDescent="0.25">
      <c r="A6" s="58" t="s">
        <v>11</v>
      </c>
      <c r="B6" s="58"/>
      <c r="C6" s="60" t="s">
        <v>80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45</v>
      </c>
      <c r="D7" s="60"/>
      <c r="E7" s="60"/>
      <c r="F7" s="60"/>
      <c r="G7" s="60"/>
    </row>
    <row r="8" spans="1:7" ht="34.5" customHeight="1" x14ac:dyDescent="0.25">
      <c r="A8" s="63" t="s">
        <v>10</v>
      </c>
      <c r="B8" s="64"/>
      <c r="C8" s="65" t="s">
        <v>46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81">
        <v>1</v>
      </c>
      <c r="D9" s="82"/>
    </row>
    <row r="10" spans="1:7" ht="30" customHeight="1" x14ac:dyDescent="0.25">
      <c r="A10" s="58" t="s">
        <v>14</v>
      </c>
      <c r="B10" s="58"/>
      <c r="C10" s="81">
        <v>1</v>
      </c>
      <c r="D10" s="82"/>
      <c r="E10" s="2"/>
      <c r="F10" s="2"/>
    </row>
    <row r="11" spans="1:7" x14ac:dyDescent="0.25">
      <c r="A11" s="58" t="s">
        <v>15</v>
      </c>
      <c r="B11" s="58"/>
      <c r="C11" s="83"/>
      <c r="D11" s="84"/>
    </row>
    <row r="12" spans="1:7" x14ac:dyDescent="0.25">
      <c r="A12" s="58" t="s">
        <v>0</v>
      </c>
      <c r="B12" s="58"/>
      <c r="C12" s="83"/>
      <c r="D12" s="84"/>
    </row>
    <row r="13" spans="1:7" x14ac:dyDescent="0.25">
      <c r="A13" s="58" t="s">
        <v>1</v>
      </c>
      <c r="B13" s="58"/>
      <c r="C13" s="83"/>
      <c r="D13" s="84"/>
    </row>
    <row r="14" spans="1:7" x14ac:dyDescent="0.25">
      <c r="A14" s="58" t="s">
        <v>17</v>
      </c>
      <c r="B14" s="58"/>
      <c r="C14" s="83"/>
      <c r="D14" s="84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1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 t="e">
        <f>C13/C14</f>
        <v>#DIV/0!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f>C10</f>
        <v>1</v>
      </c>
      <c r="D24" s="5">
        <f>C9</f>
        <v>1</v>
      </c>
      <c r="E24" s="5">
        <v>1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55.5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117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C8FE9-3DE7-45C7-A367-566D9B5FC49E}">
  <sheetPr>
    <tabColor rgb="FFFFFF00"/>
  </sheetPr>
  <dimension ref="A1:H27"/>
  <sheetViews>
    <sheetView topLeftCell="A3" zoomScaleNormal="100" workbookViewId="0">
      <selection activeCell="C4" sqref="C4:G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78" customHeight="1" x14ac:dyDescent="0.25">
      <c r="A1" s="58" t="s">
        <v>12</v>
      </c>
      <c r="B1" s="58"/>
      <c r="C1" s="60" t="s">
        <v>81</v>
      </c>
      <c r="D1" s="60"/>
      <c r="E1" s="60"/>
      <c r="F1" s="60"/>
      <c r="G1" s="60"/>
    </row>
    <row r="2" spans="1:7" x14ac:dyDescent="0.25">
      <c r="A2" s="58" t="s">
        <v>6</v>
      </c>
      <c r="B2" s="58"/>
      <c r="C2" s="60" t="s">
        <v>41</v>
      </c>
      <c r="D2" s="60"/>
      <c r="E2" s="60"/>
      <c r="F2" s="60"/>
      <c r="G2" s="60"/>
    </row>
    <row r="3" spans="1:7" ht="28.9" customHeight="1" x14ac:dyDescent="0.25">
      <c r="A3" s="58" t="s">
        <v>7</v>
      </c>
      <c r="B3" s="58"/>
      <c r="C3" s="60" t="s">
        <v>43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84</v>
      </c>
      <c r="D4" s="60"/>
      <c r="E4" s="60"/>
      <c r="F4" s="60"/>
      <c r="G4" s="60"/>
    </row>
    <row r="5" spans="1:7" ht="28.9" customHeight="1" x14ac:dyDescent="0.25">
      <c r="A5" s="58" t="s">
        <v>9</v>
      </c>
      <c r="B5" s="58"/>
      <c r="C5" s="60" t="s">
        <v>44</v>
      </c>
      <c r="D5" s="60"/>
      <c r="E5" s="60"/>
      <c r="F5" s="60"/>
      <c r="G5" s="60"/>
    </row>
    <row r="6" spans="1:7" ht="46.9" customHeight="1" x14ac:dyDescent="0.25">
      <c r="A6" s="58" t="s">
        <v>11</v>
      </c>
      <c r="B6" s="58"/>
      <c r="C6" s="60" t="s">
        <v>80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83</v>
      </c>
      <c r="D7" s="60"/>
      <c r="E7" s="60"/>
      <c r="F7" s="60"/>
      <c r="G7" s="60"/>
    </row>
    <row r="8" spans="1:7" ht="34.5" customHeight="1" x14ac:dyDescent="0.25">
      <c r="A8" s="63" t="s">
        <v>10</v>
      </c>
      <c r="B8" s="64"/>
      <c r="C8" s="65" t="s">
        <v>47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0</v>
      </c>
      <c r="D9" s="69"/>
    </row>
    <row r="10" spans="1:7" ht="30" customHeight="1" x14ac:dyDescent="0.25">
      <c r="A10" s="58" t="s">
        <v>14</v>
      </c>
      <c r="B10" s="58"/>
      <c r="C10" s="68">
        <v>0</v>
      </c>
      <c r="D10" s="69"/>
      <c r="E10" s="2"/>
      <c r="F10" s="2"/>
    </row>
    <row r="11" spans="1:7" x14ac:dyDescent="0.25">
      <c r="A11" s="58" t="s">
        <v>15</v>
      </c>
      <c r="B11" s="58"/>
      <c r="C11" s="71">
        <v>150000</v>
      </c>
      <c r="D11" s="72"/>
    </row>
    <row r="12" spans="1:7" x14ac:dyDescent="0.25">
      <c r="A12" s="58" t="s">
        <v>0</v>
      </c>
      <c r="B12" s="58"/>
      <c r="C12" s="71">
        <v>0</v>
      </c>
      <c r="D12" s="72"/>
    </row>
    <row r="13" spans="1:7" x14ac:dyDescent="0.25">
      <c r="A13" s="58" t="s">
        <v>1</v>
      </c>
      <c r="B13" s="58"/>
      <c r="C13" s="71">
        <v>0</v>
      </c>
      <c r="D13" s="72"/>
    </row>
    <row r="14" spans="1:7" x14ac:dyDescent="0.25">
      <c r="A14" s="58" t="s">
        <v>17</v>
      </c>
      <c r="B14" s="58"/>
      <c r="C14" s="71">
        <v>0</v>
      </c>
      <c r="D14" s="72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v>0</v>
      </c>
      <c r="D18" s="75" t="s">
        <v>48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v>0</v>
      </c>
      <c r="D19" s="75" t="s">
        <v>48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f>C10</f>
        <v>0</v>
      </c>
      <c r="D24" s="5">
        <f>C9</f>
        <v>0</v>
      </c>
      <c r="E24" s="5">
        <v>1</v>
      </c>
      <c r="F24" s="4"/>
      <c r="G24" s="6"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55.5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49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A396-AFA9-411F-840C-C3BB57FA7F85}">
  <sheetPr>
    <tabColor rgb="FFFFC000"/>
  </sheetPr>
  <dimension ref="A1:H27"/>
  <sheetViews>
    <sheetView topLeftCell="A2" zoomScaleNormal="100" workbookViewId="0">
      <selection activeCell="G9" sqref="G9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40.5" customHeight="1" x14ac:dyDescent="0.25">
      <c r="A1" s="58" t="s">
        <v>12</v>
      </c>
      <c r="B1" s="58"/>
      <c r="C1" s="60" t="s">
        <v>50</v>
      </c>
      <c r="D1" s="60"/>
      <c r="E1" s="60"/>
      <c r="F1" s="60"/>
      <c r="G1" s="60"/>
    </row>
    <row r="2" spans="1:7" x14ac:dyDescent="0.25">
      <c r="A2" s="58" t="s">
        <v>6</v>
      </c>
      <c r="B2" s="58"/>
      <c r="C2" s="60" t="s">
        <v>41</v>
      </c>
      <c r="D2" s="60"/>
      <c r="E2" s="60"/>
      <c r="F2" s="60"/>
      <c r="G2" s="60"/>
    </row>
    <row r="3" spans="1:7" ht="28.9" customHeight="1" x14ac:dyDescent="0.25">
      <c r="A3" s="58" t="s">
        <v>7</v>
      </c>
      <c r="B3" s="58"/>
      <c r="C3" s="60" t="s">
        <v>43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51</v>
      </c>
      <c r="D4" s="60"/>
      <c r="E4" s="60"/>
      <c r="F4" s="60"/>
      <c r="G4" s="60"/>
    </row>
    <row r="5" spans="1:7" ht="28.9" customHeight="1" x14ac:dyDescent="0.25">
      <c r="A5" s="58" t="s">
        <v>9</v>
      </c>
      <c r="B5" s="58"/>
      <c r="C5" s="60" t="s">
        <v>44</v>
      </c>
      <c r="D5" s="60"/>
      <c r="E5" s="60"/>
      <c r="F5" s="60"/>
      <c r="G5" s="60"/>
    </row>
    <row r="6" spans="1:7" ht="46.9" customHeight="1" x14ac:dyDescent="0.25">
      <c r="A6" s="58" t="s">
        <v>11</v>
      </c>
      <c r="B6" s="58"/>
      <c r="C6" s="60" t="s">
        <v>52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53</v>
      </c>
      <c r="D7" s="60"/>
      <c r="E7" s="60"/>
      <c r="F7" s="60"/>
      <c r="G7" s="60"/>
    </row>
    <row r="8" spans="1:7" ht="34.5" customHeight="1" x14ac:dyDescent="0.25">
      <c r="A8" s="63" t="s">
        <v>10</v>
      </c>
      <c r="B8" s="64"/>
      <c r="C8" s="65" t="s">
        <v>54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0</v>
      </c>
      <c r="D9" s="69"/>
    </row>
    <row r="10" spans="1:7" ht="30" customHeight="1" x14ac:dyDescent="0.25">
      <c r="A10" s="58" t="s">
        <v>14</v>
      </c>
      <c r="B10" s="58"/>
      <c r="C10" s="68">
        <v>0</v>
      </c>
      <c r="D10" s="69"/>
      <c r="E10" s="2"/>
      <c r="F10" s="2"/>
    </row>
    <row r="11" spans="1:7" x14ac:dyDescent="0.25">
      <c r="A11" s="58" t="s">
        <v>15</v>
      </c>
      <c r="B11" s="58"/>
      <c r="C11" s="71">
        <v>10000</v>
      </c>
      <c r="D11" s="72"/>
    </row>
    <row r="12" spans="1:7" x14ac:dyDescent="0.25">
      <c r="A12" s="58" t="s">
        <v>0</v>
      </c>
      <c r="B12" s="58"/>
      <c r="C12" s="71">
        <v>0</v>
      </c>
      <c r="D12" s="72"/>
    </row>
    <row r="13" spans="1:7" x14ac:dyDescent="0.25">
      <c r="A13" s="58" t="s">
        <v>1</v>
      </c>
      <c r="B13" s="58"/>
      <c r="C13" s="71">
        <v>0</v>
      </c>
      <c r="D13" s="72"/>
    </row>
    <row r="14" spans="1:7" x14ac:dyDescent="0.25">
      <c r="A14" s="58" t="s">
        <v>17</v>
      </c>
      <c r="B14" s="58"/>
      <c r="C14" s="71">
        <v>0</v>
      </c>
      <c r="D14" s="72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v>0</v>
      </c>
      <c r="D18" s="75" t="s">
        <v>48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v>0</v>
      </c>
      <c r="D19" s="75" t="s">
        <v>48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f>C10</f>
        <v>0</v>
      </c>
      <c r="D24" s="5">
        <f>C9</f>
        <v>0</v>
      </c>
      <c r="E24" s="5">
        <v>1</v>
      </c>
      <c r="F24" s="4"/>
      <c r="G24" s="6"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55.5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55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8073A-4194-4BBC-B55C-29F2D186476C}">
  <dimension ref="A1:H27"/>
  <sheetViews>
    <sheetView zoomScaleNormal="100" workbookViewId="0">
      <selection activeCell="C4" sqref="C4:G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40.5" customHeight="1" x14ac:dyDescent="0.25">
      <c r="A1" s="58" t="s">
        <v>120</v>
      </c>
      <c r="B1" s="58"/>
      <c r="C1" s="60" t="s">
        <v>113</v>
      </c>
      <c r="D1" s="60"/>
      <c r="E1" s="60"/>
      <c r="F1" s="60"/>
      <c r="G1" s="60"/>
    </row>
    <row r="2" spans="1:7" x14ac:dyDescent="0.25">
      <c r="A2" s="58" t="s">
        <v>6</v>
      </c>
      <c r="B2" s="58"/>
      <c r="C2" s="60" t="s">
        <v>41</v>
      </c>
      <c r="D2" s="60"/>
      <c r="E2" s="60"/>
      <c r="F2" s="60"/>
      <c r="G2" s="60"/>
    </row>
    <row r="3" spans="1:7" ht="28.9" customHeight="1" x14ac:dyDescent="0.25">
      <c r="A3" s="58" t="s">
        <v>7</v>
      </c>
      <c r="B3" s="58"/>
      <c r="C3" s="60" t="s">
        <v>105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114</v>
      </c>
      <c r="D4" s="60"/>
      <c r="E4" s="60"/>
      <c r="F4" s="60"/>
      <c r="G4" s="60"/>
    </row>
    <row r="5" spans="1:7" ht="28.9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58.15" customHeight="1" x14ac:dyDescent="0.25">
      <c r="A6" s="58" t="s">
        <v>11</v>
      </c>
      <c r="B6" s="58"/>
      <c r="C6" s="60" t="s">
        <v>115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121</v>
      </c>
      <c r="D7" s="60"/>
      <c r="E7" s="60"/>
      <c r="F7" s="60"/>
      <c r="G7" s="60"/>
    </row>
    <row r="8" spans="1:7" ht="34.5" customHeight="1" x14ac:dyDescent="0.25">
      <c r="A8" s="63" t="s">
        <v>10</v>
      </c>
      <c r="B8" s="64"/>
      <c r="C8" s="65" t="s">
        <v>116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6</v>
      </c>
      <c r="D9" s="69"/>
    </row>
    <row r="10" spans="1:7" ht="30" customHeight="1" x14ac:dyDescent="0.25">
      <c r="A10" s="58" t="s">
        <v>14</v>
      </c>
      <c r="B10" s="58"/>
      <c r="C10" s="68">
        <v>6</v>
      </c>
      <c r="D10" s="69"/>
      <c r="E10" s="2"/>
      <c r="F10" s="2"/>
    </row>
    <row r="11" spans="1:7" x14ac:dyDescent="0.25">
      <c r="A11" s="58" t="s">
        <v>15</v>
      </c>
      <c r="B11" s="58"/>
      <c r="C11" s="71">
        <v>20000</v>
      </c>
      <c r="D11" s="72"/>
    </row>
    <row r="12" spans="1:7" x14ac:dyDescent="0.25">
      <c r="A12" s="58" t="s">
        <v>0</v>
      </c>
      <c r="B12" s="58"/>
      <c r="C12" s="71">
        <v>33824.65</v>
      </c>
      <c r="D12" s="72"/>
    </row>
    <row r="13" spans="1:7" x14ac:dyDescent="0.25">
      <c r="A13" s="58" t="s">
        <v>1</v>
      </c>
      <c r="B13" s="58"/>
      <c r="C13" s="71">
        <v>33247.18</v>
      </c>
      <c r="D13" s="72"/>
    </row>
    <row r="14" spans="1:7" x14ac:dyDescent="0.25">
      <c r="A14" s="58" t="s">
        <v>17</v>
      </c>
      <c r="B14" s="58"/>
      <c r="C14" s="71">
        <v>33547.18</v>
      </c>
      <c r="D14" s="72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C9/C10</f>
        <v>1</v>
      </c>
      <c r="D18" s="75" t="s">
        <v>56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0.99105737054500553</v>
      </c>
      <c r="D19" s="75" t="s">
        <v>57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f>C10</f>
        <v>6</v>
      </c>
      <c r="D24" s="5">
        <f>C9</f>
        <v>6</v>
      </c>
      <c r="E24" s="5">
        <v>10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55.5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119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DDCDC-785F-4AC8-AB71-DB8A310D97B0}">
  <sheetPr>
    <tabColor rgb="FFFFFF00"/>
  </sheetPr>
  <dimension ref="A1:H27"/>
  <sheetViews>
    <sheetView topLeftCell="A2" zoomScaleNormal="100" workbookViewId="0">
      <selection activeCell="C5" sqref="C5:G5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40.5" customHeight="1" x14ac:dyDescent="0.25">
      <c r="A1" s="58" t="s">
        <v>12</v>
      </c>
      <c r="B1" s="58"/>
      <c r="C1" s="60" t="s">
        <v>58</v>
      </c>
      <c r="D1" s="60"/>
      <c r="E1" s="60"/>
      <c r="F1" s="60"/>
      <c r="G1" s="60"/>
    </row>
    <row r="2" spans="1:7" x14ac:dyDescent="0.25">
      <c r="A2" s="58" t="s">
        <v>6</v>
      </c>
      <c r="B2" s="58"/>
      <c r="C2" s="60" t="s">
        <v>41</v>
      </c>
      <c r="D2" s="60"/>
      <c r="E2" s="60"/>
      <c r="F2" s="60"/>
      <c r="G2" s="60"/>
    </row>
    <row r="3" spans="1:7" ht="28.9" customHeight="1" x14ac:dyDescent="0.25">
      <c r="A3" s="58" t="s">
        <v>7</v>
      </c>
      <c r="B3" s="58"/>
      <c r="C3" s="60" t="s">
        <v>43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59</v>
      </c>
      <c r="D4" s="60"/>
      <c r="E4" s="60"/>
      <c r="F4" s="60"/>
      <c r="G4" s="60"/>
    </row>
    <row r="5" spans="1:7" ht="28.9" customHeight="1" x14ac:dyDescent="0.25">
      <c r="A5" s="58" t="s">
        <v>9</v>
      </c>
      <c r="B5" s="58"/>
      <c r="C5" s="60" t="s">
        <v>44</v>
      </c>
      <c r="D5" s="60"/>
      <c r="E5" s="60"/>
      <c r="F5" s="60"/>
      <c r="G5" s="60"/>
    </row>
    <row r="6" spans="1:7" ht="46.9" customHeight="1" x14ac:dyDescent="0.25">
      <c r="A6" s="58" t="s">
        <v>11</v>
      </c>
      <c r="B6" s="58"/>
      <c r="C6" s="60" t="s">
        <v>60</v>
      </c>
      <c r="D6" s="60"/>
      <c r="E6" s="60"/>
      <c r="F6" s="60"/>
      <c r="G6" s="60"/>
    </row>
    <row r="7" spans="1:7" ht="49.5" customHeight="1" x14ac:dyDescent="0.25">
      <c r="A7" s="58" t="s">
        <v>13</v>
      </c>
      <c r="B7" s="58"/>
      <c r="C7" s="60" t="s">
        <v>86</v>
      </c>
      <c r="D7" s="60"/>
      <c r="E7" s="60"/>
      <c r="F7" s="60"/>
      <c r="G7" s="60"/>
    </row>
    <row r="8" spans="1:7" ht="34.5" customHeight="1" x14ac:dyDescent="0.25">
      <c r="A8" s="63" t="s">
        <v>10</v>
      </c>
      <c r="B8" s="64"/>
      <c r="C8" s="65" t="s">
        <v>85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0</v>
      </c>
      <c r="D9" s="69"/>
    </row>
    <row r="10" spans="1:7" ht="30" customHeight="1" x14ac:dyDescent="0.25">
      <c r="A10" s="58" t="s">
        <v>14</v>
      </c>
      <c r="B10" s="58"/>
      <c r="C10" s="68">
        <v>0</v>
      </c>
      <c r="D10" s="69"/>
      <c r="E10" s="2"/>
      <c r="F10" s="2"/>
    </row>
    <row r="11" spans="1:7" x14ac:dyDescent="0.25">
      <c r="A11" s="58" t="s">
        <v>15</v>
      </c>
      <c r="B11" s="58"/>
      <c r="C11" s="71">
        <v>40000</v>
      </c>
      <c r="D11" s="72"/>
    </row>
    <row r="12" spans="1:7" x14ac:dyDescent="0.25">
      <c r="A12" s="58" t="s">
        <v>0</v>
      </c>
      <c r="B12" s="58"/>
      <c r="C12" s="71">
        <v>0</v>
      </c>
      <c r="D12" s="72"/>
    </row>
    <row r="13" spans="1:7" x14ac:dyDescent="0.25">
      <c r="A13" s="58" t="s">
        <v>1</v>
      </c>
      <c r="B13" s="58"/>
      <c r="C13" s="71">
        <v>0</v>
      </c>
      <c r="D13" s="72"/>
    </row>
    <row r="14" spans="1:7" x14ac:dyDescent="0.25">
      <c r="A14" s="58" t="s">
        <v>17</v>
      </c>
      <c r="B14" s="58"/>
      <c r="C14" s="71">
        <v>0</v>
      </c>
      <c r="D14" s="72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77.45" customHeight="1" x14ac:dyDescent="0.25">
      <c r="A18" s="58" t="s">
        <v>18</v>
      </c>
      <c r="B18" s="58"/>
      <c r="C18" s="11">
        <v>0</v>
      </c>
      <c r="D18" s="75" t="s">
        <v>61</v>
      </c>
      <c r="E18" s="75"/>
      <c r="F18" s="75"/>
      <c r="G18" s="75"/>
    </row>
    <row r="19" spans="1:8" ht="81.75" customHeight="1" x14ac:dyDescent="0.25">
      <c r="A19" s="58" t="s">
        <v>19</v>
      </c>
      <c r="B19" s="58"/>
      <c r="C19" s="11">
        <v>0</v>
      </c>
      <c r="D19" s="75" t="s">
        <v>62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0</v>
      </c>
      <c r="D24" s="5">
        <v>0</v>
      </c>
      <c r="E24" s="5">
        <v>1</v>
      </c>
      <c r="F24" s="4"/>
      <c r="G24" s="6"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55.5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63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6FEC0-8ADB-4194-9A94-30B99ED9BF4C}">
  <sheetPr>
    <tabColor rgb="FFFFFF00"/>
  </sheetPr>
  <dimension ref="A1:H27"/>
  <sheetViews>
    <sheetView zoomScaleNormal="100" workbookViewId="0">
      <selection activeCell="C4" sqref="C4:G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40.5" customHeight="1" x14ac:dyDescent="0.25">
      <c r="A1" s="58" t="s">
        <v>12</v>
      </c>
      <c r="B1" s="58"/>
      <c r="C1" s="60" t="s">
        <v>64</v>
      </c>
      <c r="D1" s="60"/>
      <c r="E1" s="60"/>
      <c r="F1" s="60"/>
      <c r="G1" s="60"/>
    </row>
    <row r="2" spans="1:7" x14ac:dyDescent="0.25">
      <c r="A2" s="58" t="s">
        <v>6</v>
      </c>
      <c r="B2" s="58"/>
      <c r="C2" s="60" t="s">
        <v>41</v>
      </c>
      <c r="D2" s="60"/>
      <c r="E2" s="60"/>
      <c r="F2" s="60"/>
      <c r="G2" s="60"/>
    </row>
    <row r="3" spans="1:7" ht="28.9" customHeight="1" x14ac:dyDescent="0.25">
      <c r="A3" s="58" t="s">
        <v>7</v>
      </c>
      <c r="B3" s="58"/>
      <c r="C3" s="60" t="s">
        <v>65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217</v>
      </c>
      <c r="D4" s="60"/>
      <c r="E4" s="60"/>
      <c r="F4" s="60"/>
      <c r="G4" s="60"/>
    </row>
    <row r="5" spans="1:7" ht="28.9" customHeight="1" x14ac:dyDescent="0.25">
      <c r="A5" s="58" t="s">
        <v>9</v>
      </c>
      <c r="B5" s="58"/>
      <c r="C5" s="60" t="s">
        <v>44</v>
      </c>
      <c r="D5" s="60"/>
      <c r="E5" s="60"/>
      <c r="F5" s="60"/>
      <c r="G5" s="60"/>
    </row>
    <row r="6" spans="1:7" ht="46.9" customHeight="1" x14ac:dyDescent="0.25">
      <c r="A6" s="58" t="s">
        <v>11</v>
      </c>
      <c r="B6" s="58"/>
      <c r="C6" s="60" t="s">
        <v>60</v>
      </c>
      <c r="D6" s="60"/>
      <c r="E6" s="60"/>
      <c r="F6" s="60"/>
      <c r="G6" s="60"/>
    </row>
    <row r="7" spans="1:7" ht="49.5" customHeight="1" x14ac:dyDescent="0.25">
      <c r="A7" s="58" t="s">
        <v>13</v>
      </c>
      <c r="B7" s="58"/>
      <c r="C7" s="60" t="s">
        <v>66</v>
      </c>
      <c r="D7" s="60"/>
      <c r="E7" s="60"/>
      <c r="F7" s="60"/>
      <c r="G7" s="60"/>
    </row>
    <row r="8" spans="1:7" ht="34.5" customHeight="1" x14ac:dyDescent="0.25">
      <c r="A8" s="63" t="s">
        <v>10</v>
      </c>
      <c r="B8" s="64"/>
      <c r="C8" s="65" t="s">
        <v>67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0</v>
      </c>
      <c r="D9" s="69"/>
    </row>
    <row r="10" spans="1:7" ht="30" customHeight="1" x14ac:dyDescent="0.25">
      <c r="A10" s="58" t="s">
        <v>14</v>
      </c>
      <c r="B10" s="58"/>
      <c r="C10" s="68">
        <v>0</v>
      </c>
      <c r="D10" s="69"/>
      <c r="E10" s="2"/>
      <c r="F10" s="2"/>
    </row>
    <row r="11" spans="1:7" x14ac:dyDescent="0.25">
      <c r="A11" s="58" t="s">
        <v>15</v>
      </c>
      <c r="B11" s="58"/>
      <c r="C11" s="71">
        <v>40000</v>
      </c>
      <c r="D11" s="72"/>
    </row>
    <row r="12" spans="1:7" x14ac:dyDescent="0.25">
      <c r="A12" s="58" t="s">
        <v>0</v>
      </c>
      <c r="B12" s="58"/>
      <c r="C12" s="71">
        <v>0</v>
      </c>
      <c r="D12" s="72"/>
    </row>
    <row r="13" spans="1:7" x14ac:dyDescent="0.25">
      <c r="A13" s="58" t="s">
        <v>1</v>
      </c>
      <c r="B13" s="58"/>
      <c r="C13" s="71">
        <v>0</v>
      </c>
      <c r="D13" s="72"/>
    </row>
    <row r="14" spans="1:7" x14ac:dyDescent="0.25">
      <c r="A14" s="58" t="s">
        <v>17</v>
      </c>
      <c r="B14" s="58"/>
      <c r="C14" s="71">
        <v>0</v>
      </c>
      <c r="D14" s="72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v>0</v>
      </c>
      <c r="D18" s="75" t="s">
        <v>68</v>
      </c>
      <c r="E18" s="75"/>
      <c r="F18" s="75"/>
      <c r="G18" s="75"/>
    </row>
    <row r="19" spans="1:8" ht="81.75" customHeight="1" x14ac:dyDescent="0.25">
      <c r="A19" s="58" t="s">
        <v>19</v>
      </c>
      <c r="B19" s="58"/>
      <c r="C19" s="11">
        <v>0</v>
      </c>
      <c r="D19" s="75" t="s">
        <v>62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0</v>
      </c>
      <c r="D24" s="5">
        <v>0</v>
      </c>
      <c r="E24" s="5">
        <v>1</v>
      </c>
      <c r="F24" s="4"/>
      <c r="G24" s="6">
        <v>0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40.15" customHeight="1" x14ac:dyDescent="0.25">
      <c r="A26" s="58" t="s">
        <v>30</v>
      </c>
      <c r="B26" s="58"/>
      <c r="C26" s="58"/>
      <c r="D26" s="58"/>
      <c r="E26" s="58"/>
      <c r="F26" s="58"/>
      <c r="G26" s="58"/>
    </row>
    <row r="27" spans="1:8" ht="136.15" customHeight="1" x14ac:dyDescent="0.25">
      <c r="A27" s="62" t="s">
        <v>63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AC43-5E66-4911-9B5C-3A0DDBF23CE3}">
  <dimension ref="A1:H27"/>
  <sheetViews>
    <sheetView zoomScale="88" workbookViewId="0">
      <selection activeCell="C3" sqref="C3:G3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45" customHeight="1" x14ac:dyDescent="0.25">
      <c r="A1" s="58" t="s">
        <v>12</v>
      </c>
      <c r="B1" s="58"/>
      <c r="C1" s="60" t="s">
        <v>122</v>
      </c>
      <c r="D1" s="60"/>
      <c r="E1" s="60"/>
      <c r="F1" s="60"/>
      <c r="G1" s="60"/>
    </row>
    <row r="2" spans="1:7" x14ac:dyDescent="0.25">
      <c r="A2" s="58" t="s">
        <v>6</v>
      </c>
      <c r="B2" s="58"/>
      <c r="C2" s="60" t="s">
        <v>123</v>
      </c>
      <c r="D2" s="60"/>
      <c r="E2" s="60"/>
      <c r="F2" s="60"/>
      <c r="G2" s="60"/>
    </row>
    <row r="3" spans="1:7" ht="90.6" customHeight="1" x14ac:dyDescent="0.25">
      <c r="A3" s="58" t="s">
        <v>7</v>
      </c>
      <c r="B3" s="58"/>
      <c r="C3" s="60" t="s">
        <v>233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106</v>
      </c>
      <c r="D4" s="60"/>
      <c r="E4" s="60"/>
      <c r="F4" s="60"/>
      <c r="G4" s="60"/>
    </row>
    <row r="5" spans="1:7" ht="28.9" customHeight="1" x14ac:dyDescent="0.25">
      <c r="A5" s="58" t="s">
        <v>9</v>
      </c>
      <c r="B5" s="58"/>
      <c r="C5" s="60" t="s">
        <v>31</v>
      </c>
      <c r="D5" s="60"/>
      <c r="E5" s="60"/>
      <c r="F5" s="60"/>
      <c r="G5" s="60"/>
    </row>
    <row r="6" spans="1:7" ht="78" customHeight="1" x14ac:dyDescent="0.25">
      <c r="A6" s="58" t="s">
        <v>11</v>
      </c>
      <c r="B6" s="58"/>
      <c r="C6" s="60" t="s">
        <v>124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125</v>
      </c>
      <c r="D7" s="60"/>
      <c r="E7" s="60"/>
      <c r="F7" s="60"/>
      <c r="G7" s="60"/>
    </row>
    <row r="8" spans="1:7" ht="31.15" customHeight="1" x14ac:dyDescent="0.25">
      <c r="A8" s="63" t="s">
        <v>10</v>
      </c>
      <c r="B8" s="64"/>
      <c r="C8" s="65" t="s">
        <v>203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2</v>
      </c>
      <c r="D9" s="69"/>
    </row>
    <row r="10" spans="1:7" ht="30" customHeight="1" x14ac:dyDescent="0.25">
      <c r="A10" s="58" t="s">
        <v>14</v>
      </c>
      <c r="B10" s="58"/>
      <c r="C10" s="85">
        <f>C24</f>
        <v>2</v>
      </c>
      <c r="D10" s="86"/>
      <c r="F10" s="2"/>
    </row>
    <row r="11" spans="1:7" x14ac:dyDescent="0.25">
      <c r="A11" s="58" t="s">
        <v>15</v>
      </c>
      <c r="B11" s="58"/>
      <c r="C11" s="87">
        <v>10000</v>
      </c>
      <c r="D11" s="88"/>
    </row>
    <row r="12" spans="1:7" x14ac:dyDescent="0.25">
      <c r="A12" s="58" t="s">
        <v>0</v>
      </c>
      <c r="B12" s="58"/>
      <c r="C12" s="87">
        <v>11258.37</v>
      </c>
      <c r="D12" s="88"/>
    </row>
    <row r="13" spans="1:7" x14ac:dyDescent="0.25">
      <c r="A13" s="58" t="s">
        <v>1</v>
      </c>
      <c r="B13" s="58"/>
      <c r="C13" s="87">
        <v>11228.37</v>
      </c>
      <c r="D13" s="88"/>
    </row>
    <row r="14" spans="1:7" x14ac:dyDescent="0.25">
      <c r="A14" s="58" t="s">
        <v>17</v>
      </c>
      <c r="B14" s="58"/>
      <c r="C14" s="87">
        <v>11228.37</v>
      </c>
      <c r="D14" s="88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1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1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2</v>
      </c>
      <c r="D24" s="5">
        <f>C9</f>
        <v>2</v>
      </c>
      <c r="E24" s="5">
        <v>3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72.9" customHeight="1" x14ac:dyDescent="0.25">
      <c r="A27" s="62" t="s">
        <v>202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CACB4-2FAE-40B6-BD39-62A0B0D73748}">
  <dimension ref="A1:H27"/>
  <sheetViews>
    <sheetView zoomScale="88" workbookViewId="0">
      <selection activeCell="C4" sqref="C4:G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126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123</v>
      </c>
      <c r="D2" s="60"/>
      <c r="E2" s="60"/>
      <c r="F2" s="60"/>
      <c r="G2" s="60"/>
    </row>
    <row r="3" spans="1:7" ht="90.6" customHeight="1" x14ac:dyDescent="0.25">
      <c r="A3" s="58" t="s">
        <v>7</v>
      </c>
      <c r="B3" s="58"/>
      <c r="C3" s="60" t="s">
        <v>127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128</v>
      </c>
      <c r="D4" s="60"/>
      <c r="E4" s="60"/>
      <c r="F4" s="60"/>
      <c r="G4" s="60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76.900000000000006" customHeight="1" x14ac:dyDescent="0.25">
      <c r="A6" s="58" t="s">
        <v>11</v>
      </c>
      <c r="B6" s="58"/>
      <c r="C6" s="60" t="s">
        <v>124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129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130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1</v>
      </c>
      <c r="D9" s="69"/>
    </row>
    <row r="10" spans="1:7" ht="30" customHeight="1" x14ac:dyDescent="0.25">
      <c r="A10" s="58" t="s">
        <v>14</v>
      </c>
      <c r="B10" s="58"/>
      <c r="C10" s="89">
        <v>1</v>
      </c>
      <c r="D10" s="86"/>
      <c r="E10" s="2"/>
      <c r="F10" s="2"/>
    </row>
    <row r="11" spans="1:7" x14ac:dyDescent="0.25">
      <c r="A11" s="58" t="s">
        <v>15</v>
      </c>
      <c r="B11" s="58"/>
      <c r="C11" s="87">
        <v>15000</v>
      </c>
      <c r="D11" s="88"/>
    </row>
    <row r="12" spans="1:7" x14ac:dyDescent="0.25">
      <c r="A12" s="58" t="s">
        <v>0</v>
      </c>
      <c r="B12" s="58"/>
      <c r="C12" s="87">
        <v>9711.5</v>
      </c>
      <c r="D12" s="88"/>
    </row>
    <row r="13" spans="1:7" x14ac:dyDescent="0.25">
      <c r="A13" s="58" t="s">
        <v>1</v>
      </c>
      <c r="B13" s="58"/>
      <c r="C13" s="87">
        <v>9680</v>
      </c>
      <c r="D13" s="88"/>
    </row>
    <row r="14" spans="1:7" x14ac:dyDescent="0.25">
      <c r="A14" s="58" t="s">
        <v>17</v>
      </c>
      <c r="B14" s="58"/>
      <c r="C14" s="87">
        <v>9680</v>
      </c>
      <c r="D14" s="88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1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1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2</v>
      </c>
      <c r="D24" s="5">
        <v>2</v>
      </c>
      <c r="E24" s="5">
        <v>3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73.25" customHeight="1" x14ac:dyDescent="0.25">
      <c r="A27" s="62" t="s">
        <v>131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4C025-8C85-40A9-8EDF-85E9ECC25E9A}">
  <dimension ref="A1:H27"/>
  <sheetViews>
    <sheetView topLeftCell="A3" zoomScale="88" workbookViewId="0">
      <selection activeCell="C4" sqref="C4:G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  <col min="7" max="7" width="13" customWidth="1"/>
  </cols>
  <sheetData>
    <row r="1" spans="1:7" ht="36" customHeight="1" x14ac:dyDescent="0.25">
      <c r="A1" s="58" t="s">
        <v>12</v>
      </c>
      <c r="B1" s="58"/>
      <c r="C1" s="60" t="s">
        <v>132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123</v>
      </c>
      <c r="D2" s="60"/>
      <c r="E2" s="60"/>
      <c r="F2" s="60"/>
      <c r="G2" s="60"/>
    </row>
    <row r="3" spans="1:7" ht="39.6" customHeight="1" x14ac:dyDescent="0.25">
      <c r="A3" s="58" t="s">
        <v>7</v>
      </c>
      <c r="B3" s="58"/>
      <c r="C3" s="60" t="s">
        <v>133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134</v>
      </c>
      <c r="D4" s="60"/>
      <c r="E4" s="60"/>
      <c r="F4" s="60"/>
      <c r="G4" s="60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32.450000000000003" customHeight="1" x14ac:dyDescent="0.25">
      <c r="A6" s="58" t="s">
        <v>11</v>
      </c>
      <c r="B6" s="58"/>
      <c r="C6" s="60" t="s">
        <v>135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136</v>
      </c>
      <c r="D7" s="60"/>
      <c r="E7" s="60"/>
      <c r="F7" s="60"/>
      <c r="G7" s="60"/>
    </row>
    <row r="8" spans="1:7" ht="43.15" customHeight="1" x14ac:dyDescent="0.25">
      <c r="A8" s="63" t="s">
        <v>10</v>
      </c>
      <c r="B8" s="64"/>
      <c r="C8" s="65" t="s">
        <v>137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10</v>
      </c>
      <c r="D9" s="69"/>
    </row>
    <row r="10" spans="1:7" ht="30" customHeight="1" x14ac:dyDescent="0.25">
      <c r="A10" s="58" t="s">
        <v>14</v>
      </c>
      <c r="B10" s="58"/>
      <c r="C10" s="89">
        <v>5</v>
      </c>
      <c r="D10" s="86"/>
      <c r="E10" s="2"/>
      <c r="F10" s="2"/>
    </row>
    <row r="11" spans="1:7" x14ac:dyDescent="0.25">
      <c r="A11" s="58" t="s">
        <v>15</v>
      </c>
      <c r="B11" s="58"/>
      <c r="C11" s="87">
        <v>200000</v>
      </c>
      <c r="D11" s="88"/>
    </row>
    <row r="12" spans="1:7" x14ac:dyDescent="0.25">
      <c r="A12" s="58" t="s">
        <v>0</v>
      </c>
      <c r="B12" s="58"/>
      <c r="C12" s="87">
        <v>37311.51</v>
      </c>
      <c r="D12" s="88"/>
    </row>
    <row r="13" spans="1:7" x14ac:dyDescent="0.25">
      <c r="A13" s="58" t="s">
        <v>1</v>
      </c>
      <c r="B13" s="58"/>
      <c r="C13" s="87">
        <v>36474.39</v>
      </c>
      <c r="D13" s="88"/>
    </row>
    <row r="14" spans="1:7" x14ac:dyDescent="0.25">
      <c r="A14" s="58" t="s">
        <v>17</v>
      </c>
      <c r="B14" s="58"/>
      <c r="C14" s="87">
        <v>36474.39</v>
      </c>
      <c r="D14" s="88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0.5</v>
      </c>
      <c r="D18" s="75" t="s">
        <v>138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1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5</v>
      </c>
      <c r="D24" s="5">
        <v>10</v>
      </c>
      <c r="E24" s="5">
        <v>40</v>
      </c>
      <c r="F24" s="4"/>
      <c r="G24" s="6">
        <f>C24/D24</f>
        <v>0.5</v>
      </c>
    </row>
    <row r="25" spans="1:8" x14ac:dyDescent="0.25">
      <c r="A25" s="7"/>
      <c r="B25" s="7"/>
      <c r="C25" s="7"/>
      <c r="D25" s="7"/>
      <c r="F25" s="73" t="s">
        <v>139</v>
      </c>
      <c r="G25" s="73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68" customHeight="1" x14ac:dyDescent="0.25">
      <c r="A27" s="62" t="s">
        <v>140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131A-1AD8-4E51-98A5-711DDBE4AB9D}">
  <dimension ref="A1:H27"/>
  <sheetViews>
    <sheetView topLeftCell="A3" zoomScale="88" workbookViewId="0">
      <selection activeCell="C4" sqref="C4:G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141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123</v>
      </c>
      <c r="D2" s="60"/>
      <c r="E2" s="60"/>
      <c r="F2" s="60"/>
      <c r="G2" s="60"/>
    </row>
    <row r="3" spans="1:7" ht="33" customHeight="1" x14ac:dyDescent="0.25">
      <c r="A3" s="58" t="s">
        <v>7</v>
      </c>
      <c r="B3" s="58"/>
      <c r="C3" s="60" t="s">
        <v>133</v>
      </c>
      <c r="D3" s="60"/>
      <c r="E3" s="60"/>
      <c r="F3" s="60"/>
      <c r="G3" s="60"/>
    </row>
    <row r="4" spans="1:7" ht="46.9" customHeight="1" x14ac:dyDescent="0.25">
      <c r="A4" s="58" t="s">
        <v>8</v>
      </c>
      <c r="B4" s="58"/>
      <c r="C4" s="62" t="s">
        <v>218</v>
      </c>
      <c r="D4" s="62"/>
      <c r="E4" s="62"/>
      <c r="F4" s="62"/>
      <c r="G4" s="62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31.15" customHeight="1" x14ac:dyDescent="0.25">
      <c r="A6" s="58" t="s">
        <v>11</v>
      </c>
      <c r="B6" s="58"/>
      <c r="C6" s="60" t="s">
        <v>142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143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144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2</v>
      </c>
      <c r="D9" s="69"/>
    </row>
    <row r="10" spans="1:7" ht="30" customHeight="1" x14ac:dyDescent="0.25">
      <c r="A10" s="58" t="s">
        <v>14</v>
      </c>
      <c r="B10" s="58"/>
      <c r="C10" s="89">
        <v>2</v>
      </c>
      <c r="D10" s="86"/>
      <c r="E10" s="2"/>
      <c r="F10" s="2"/>
    </row>
    <row r="11" spans="1:7" x14ac:dyDescent="0.25">
      <c r="A11" s="58" t="s">
        <v>15</v>
      </c>
      <c r="B11" s="58"/>
      <c r="C11" s="87">
        <v>24000</v>
      </c>
      <c r="D11" s="88"/>
    </row>
    <row r="12" spans="1:7" x14ac:dyDescent="0.25">
      <c r="A12" s="58" t="s">
        <v>0</v>
      </c>
      <c r="B12" s="58"/>
      <c r="C12" s="87">
        <v>5920</v>
      </c>
      <c r="D12" s="88"/>
    </row>
    <row r="13" spans="1:7" x14ac:dyDescent="0.25">
      <c r="A13" s="58" t="s">
        <v>1</v>
      </c>
      <c r="B13" s="58"/>
      <c r="C13" s="87">
        <v>5860.8</v>
      </c>
      <c r="D13" s="88"/>
    </row>
    <row r="14" spans="1:7" x14ac:dyDescent="0.25">
      <c r="A14" s="58" t="s">
        <v>17</v>
      </c>
      <c r="B14" s="58"/>
      <c r="C14" s="87">
        <v>5860.8</v>
      </c>
      <c r="D14" s="88"/>
    </row>
    <row r="15" spans="1:7" x14ac:dyDescent="0.25">
      <c r="A15" s="8"/>
      <c r="B15" s="2"/>
      <c r="C15" s="27"/>
      <c r="D15" s="27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1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1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2</v>
      </c>
      <c r="D24" s="5">
        <v>2</v>
      </c>
      <c r="E24" s="5">
        <v>8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145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8E974-D1B1-44F3-A198-29562C06FBD1}">
  <dimension ref="A1:H27"/>
  <sheetViews>
    <sheetView topLeftCell="A2" zoomScale="88" workbookViewId="0">
      <selection activeCell="C4" sqref="C4:G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52.15" customHeight="1" x14ac:dyDescent="0.25">
      <c r="A1" s="58" t="s">
        <v>12</v>
      </c>
      <c r="B1" s="58"/>
      <c r="C1" s="60" t="s">
        <v>146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123</v>
      </c>
      <c r="D2" s="60"/>
      <c r="E2" s="60"/>
      <c r="F2" s="60"/>
      <c r="G2" s="60"/>
    </row>
    <row r="3" spans="1:7" ht="28.9" customHeight="1" x14ac:dyDescent="0.25">
      <c r="A3" s="58" t="s">
        <v>7</v>
      </c>
      <c r="B3" s="58"/>
      <c r="C3" s="60" t="s">
        <v>105</v>
      </c>
      <c r="D3" s="60"/>
      <c r="E3" s="60"/>
      <c r="F3" s="60"/>
      <c r="G3" s="60"/>
    </row>
    <row r="4" spans="1:7" ht="44.45" customHeight="1" x14ac:dyDescent="0.25">
      <c r="A4" s="58" t="s">
        <v>8</v>
      </c>
      <c r="B4" s="58"/>
      <c r="C4" s="62">
        <v>9</v>
      </c>
      <c r="D4" s="62"/>
      <c r="E4" s="62"/>
      <c r="F4" s="62"/>
      <c r="G4" s="62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39" customHeight="1" x14ac:dyDescent="0.25">
      <c r="A6" s="58" t="s">
        <v>11</v>
      </c>
      <c r="B6" s="58"/>
      <c r="C6" s="60" t="s">
        <v>147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148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149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1</v>
      </c>
      <c r="D9" s="69"/>
    </row>
    <row r="10" spans="1:7" ht="30" customHeight="1" x14ac:dyDescent="0.25">
      <c r="A10" s="58" t="s">
        <v>14</v>
      </c>
      <c r="B10" s="58"/>
      <c r="C10" s="89">
        <v>0</v>
      </c>
      <c r="D10" s="86"/>
      <c r="E10" s="2"/>
      <c r="F10" s="2"/>
    </row>
    <row r="11" spans="1:7" x14ac:dyDescent="0.25">
      <c r="A11" s="58" t="s">
        <v>15</v>
      </c>
      <c r="B11" s="58"/>
      <c r="C11" s="87">
        <v>4000</v>
      </c>
      <c r="D11" s="88"/>
    </row>
    <row r="12" spans="1:7" x14ac:dyDescent="0.25">
      <c r="A12" s="58" t="s">
        <v>0</v>
      </c>
      <c r="B12" s="58"/>
      <c r="C12" s="87">
        <v>0</v>
      </c>
      <c r="D12" s="88"/>
    </row>
    <row r="13" spans="1:7" x14ac:dyDescent="0.25">
      <c r="A13" s="58" t="s">
        <v>1</v>
      </c>
      <c r="B13" s="58"/>
      <c r="C13" s="87">
        <v>0</v>
      </c>
      <c r="D13" s="88"/>
    </row>
    <row r="14" spans="1:7" x14ac:dyDescent="0.25">
      <c r="A14" s="58" t="s">
        <v>17</v>
      </c>
      <c r="B14" s="58"/>
      <c r="C14" s="87">
        <v>4000</v>
      </c>
      <c r="D14" s="88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0</v>
      </c>
      <c r="D18" s="75" t="s">
        <v>150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0</v>
      </c>
      <c r="D19" s="75" t="s">
        <v>151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0</v>
      </c>
      <c r="D24" s="5">
        <v>1</v>
      </c>
      <c r="E24" s="5">
        <v>4</v>
      </c>
      <c r="F24" s="4"/>
      <c r="G24" s="6">
        <f>C24/D24</f>
        <v>0</v>
      </c>
    </row>
    <row r="25" spans="1:8" x14ac:dyDescent="0.25">
      <c r="A25" s="7"/>
      <c r="B25" s="7"/>
      <c r="C25" s="7"/>
      <c r="D25" s="7"/>
      <c r="F25" s="90" t="s">
        <v>139</v>
      </c>
      <c r="G25" s="9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152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86B0-71DF-4D12-A88F-AD94AFC4B0C4}">
  <dimension ref="A1:H27"/>
  <sheetViews>
    <sheetView zoomScale="88" workbookViewId="0">
      <selection activeCell="C3" sqref="C3:G3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204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154</v>
      </c>
      <c r="D2" s="60"/>
      <c r="E2" s="60"/>
      <c r="F2" s="60"/>
      <c r="G2" s="60"/>
    </row>
    <row r="3" spans="1:7" ht="34.9" customHeight="1" x14ac:dyDescent="0.25">
      <c r="A3" s="58" t="s">
        <v>7</v>
      </c>
      <c r="B3" s="58"/>
      <c r="C3" s="60" t="s">
        <v>234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2" t="s">
        <v>219</v>
      </c>
      <c r="D4" s="62"/>
      <c r="E4" s="62"/>
      <c r="F4" s="62"/>
      <c r="G4" s="62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44.45" customHeight="1" x14ac:dyDescent="0.25">
      <c r="A6" s="58" t="s">
        <v>11</v>
      </c>
      <c r="B6" s="58"/>
      <c r="C6" s="60" t="s">
        <v>205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206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207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2</v>
      </c>
      <c r="D9" s="69"/>
    </row>
    <row r="10" spans="1:7" ht="30" customHeight="1" x14ac:dyDescent="0.25">
      <c r="A10" s="58" t="s">
        <v>14</v>
      </c>
      <c r="B10" s="58"/>
      <c r="C10" s="68">
        <v>2</v>
      </c>
      <c r="D10" s="69"/>
      <c r="E10" s="2"/>
      <c r="F10" s="2"/>
    </row>
    <row r="11" spans="1:7" x14ac:dyDescent="0.25">
      <c r="A11" s="58" t="s">
        <v>15</v>
      </c>
      <c r="B11" s="58"/>
      <c r="C11" s="71">
        <v>15000</v>
      </c>
      <c r="D11" s="72"/>
    </row>
    <row r="12" spans="1:7" x14ac:dyDescent="0.25">
      <c r="A12" s="58" t="s">
        <v>0</v>
      </c>
      <c r="B12" s="58"/>
      <c r="C12" s="71">
        <v>9711.5</v>
      </c>
      <c r="D12" s="72"/>
    </row>
    <row r="13" spans="1:7" x14ac:dyDescent="0.25">
      <c r="A13" s="58" t="s">
        <v>1</v>
      </c>
      <c r="B13" s="58"/>
      <c r="C13" s="71">
        <v>9680</v>
      </c>
      <c r="D13" s="72"/>
    </row>
    <row r="14" spans="1:7" x14ac:dyDescent="0.25">
      <c r="A14" s="58" t="s">
        <v>17</v>
      </c>
      <c r="B14" s="58"/>
      <c r="C14" s="71">
        <v>9680</v>
      </c>
      <c r="D14" s="72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1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1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f>C10</f>
        <v>2</v>
      </c>
      <c r="D24" s="5">
        <f>C9</f>
        <v>2</v>
      </c>
      <c r="E24" s="5">
        <v>3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190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980F-C333-4A09-A867-CA34991DA26B}">
  <sheetPr>
    <tabColor rgb="FFFFFF00"/>
  </sheetPr>
  <dimension ref="A1:H27"/>
  <sheetViews>
    <sheetView topLeftCell="A4" zoomScale="88" workbookViewId="0">
      <selection activeCell="H20" sqref="H20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153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154</v>
      </c>
      <c r="D2" s="60"/>
      <c r="E2" s="60"/>
      <c r="F2" s="60"/>
      <c r="G2" s="60"/>
    </row>
    <row r="3" spans="1:7" ht="64.900000000000006" customHeight="1" x14ac:dyDescent="0.25">
      <c r="A3" s="58" t="s">
        <v>7</v>
      </c>
      <c r="B3" s="58"/>
      <c r="C3" s="60" t="s">
        <v>155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93</v>
      </c>
      <c r="D4" s="60"/>
      <c r="E4" s="60"/>
      <c r="F4" s="60"/>
      <c r="G4" s="60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50.45" customHeight="1" x14ac:dyDescent="0.25">
      <c r="A6" s="58" t="s">
        <v>11</v>
      </c>
      <c r="B6" s="58"/>
      <c r="C6" s="60" t="s">
        <v>156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157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158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0</v>
      </c>
      <c r="D9" s="69"/>
    </row>
    <row r="10" spans="1:7" ht="30" customHeight="1" x14ac:dyDescent="0.25">
      <c r="A10" s="58" t="s">
        <v>14</v>
      </c>
      <c r="B10" s="58"/>
      <c r="C10" s="81">
        <v>0</v>
      </c>
      <c r="D10" s="82"/>
      <c r="E10" s="2"/>
      <c r="F10" s="2"/>
    </row>
    <row r="11" spans="1:7" x14ac:dyDescent="0.25">
      <c r="A11" s="58" t="s">
        <v>15</v>
      </c>
      <c r="B11" s="58"/>
      <c r="C11" s="83">
        <v>12000</v>
      </c>
      <c r="D11" s="84"/>
    </row>
    <row r="12" spans="1:7" x14ac:dyDescent="0.25">
      <c r="A12" s="58" t="s">
        <v>0</v>
      </c>
      <c r="B12" s="58"/>
      <c r="C12" s="83">
        <v>0</v>
      </c>
      <c r="D12" s="84"/>
    </row>
    <row r="13" spans="1:7" x14ac:dyDescent="0.25">
      <c r="A13" s="58" t="s">
        <v>1</v>
      </c>
      <c r="B13" s="58"/>
      <c r="C13" s="83">
        <v>0</v>
      </c>
      <c r="D13" s="84"/>
    </row>
    <row r="14" spans="1:7" x14ac:dyDescent="0.25">
      <c r="A14" s="58" t="s">
        <v>17</v>
      </c>
      <c r="B14" s="58"/>
      <c r="C14" s="83">
        <v>12000</v>
      </c>
      <c r="D14" s="84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 t="e">
        <f>C9/C10</f>
        <v>#DIV/0!</v>
      </c>
      <c r="D18" s="75" t="s">
        <v>159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0</v>
      </c>
      <c r="D19" s="75" t="s">
        <v>160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0</v>
      </c>
      <c r="D24" s="5">
        <v>1</v>
      </c>
      <c r="E24" s="5">
        <v>3</v>
      </c>
      <c r="F24" s="4"/>
      <c r="G24" s="6">
        <f>C24/D24</f>
        <v>0</v>
      </c>
    </row>
    <row r="25" spans="1:8" x14ac:dyDescent="0.25">
      <c r="A25" s="7"/>
      <c r="B25" s="7"/>
      <c r="C25" s="7"/>
      <c r="D25" s="7"/>
      <c r="F25" s="90" t="s">
        <v>161</v>
      </c>
      <c r="G25" s="9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62" customHeight="1" x14ac:dyDescent="0.25">
      <c r="A27" s="62" t="s">
        <v>162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F3ACC-22D2-4677-832B-902ABF53468F}">
  <dimension ref="A1:H27"/>
  <sheetViews>
    <sheetView zoomScale="88" workbookViewId="0">
      <selection activeCell="A30" sqref="A30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163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154</v>
      </c>
      <c r="D2" s="60"/>
      <c r="E2" s="60"/>
      <c r="F2" s="60"/>
      <c r="G2" s="60"/>
    </row>
    <row r="3" spans="1:7" ht="30.6" customHeight="1" x14ac:dyDescent="0.25">
      <c r="A3" s="58" t="s">
        <v>7</v>
      </c>
      <c r="B3" s="58"/>
      <c r="C3" s="60" t="s">
        <v>105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164</v>
      </c>
      <c r="D4" s="60"/>
      <c r="E4" s="60"/>
      <c r="F4" s="60"/>
      <c r="G4" s="60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40.9" customHeight="1" x14ac:dyDescent="0.25">
      <c r="A6" s="58" t="s">
        <v>11</v>
      </c>
      <c r="B6" s="58"/>
      <c r="C6" s="60" t="s">
        <v>165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166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167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1</v>
      </c>
      <c r="D9" s="69"/>
    </row>
    <row r="10" spans="1:7" ht="30" customHeight="1" x14ac:dyDescent="0.25">
      <c r="A10" s="58" t="s">
        <v>14</v>
      </c>
      <c r="B10" s="58"/>
      <c r="C10" s="89">
        <v>1</v>
      </c>
      <c r="D10" s="86"/>
      <c r="E10" s="2"/>
      <c r="F10" s="2"/>
    </row>
    <row r="11" spans="1:7" x14ac:dyDescent="0.25">
      <c r="A11" s="58" t="s">
        <v>15</v>
      </c>
      <c r="B11" s="58"/>
      <c r="C11" s="87">
        <v>5000</v>
      </c>
      <c r="D11" s="88"/>
    </row>
    <row r="12" spans="1:7" x14ac:dyDescent="0.25">
      <c r="A12" s="58" t="s">
        <v>0</v>
      </c>
      <c r="B12" s="58"/>
      <c r="C12" s="87">
        <v>1317.7</v>
      </c>
      <c r="D12" s="88"/>
    </row>
    <row r="13" spans="1:7" x14ac:dyDescent="0.25">
      <c r="A13" s="58" t="s">
        <v>1</v>
      </c>
      <c r="B13" s="58"/>
      <c r="C13" s="87">
        <v>1317.7</v>
      </c>
      <c r="D13" s="88"/>
    </row>
    <row r="14" spans="1:7" x14ac:dyDescent="0.25">
      <c r="A14" s="58" t="s">
        <v>17</v>
      </c>
      <c r="B14" s="58"/>
      <c r="C14" s="87">
        <v>1317.7</v>
      </c>
      <c r="D14" s="88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1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1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1</v>
      </c>
      <c r="D24" s="5">
        <v>1</v>
      </c>
      <c r="E24" s="5">
        <v>2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168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037DE-DBCF-48CB-9CF7-A3B348115EC2}">
  <dimension ref="A1:H27"/>
  <sheetViews>
    <sheetView zoomScale="88" workbookViewId="0">
      <selection activeCell="C3" sqref="C3:G3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21" customHeight="1" x14ac:dyDescent="0.25">
      <c r="A1" s="58" t="s">
        <v>12</v>
      </c>
      <c r="B1" s="58"/>
      <c r="C1" s="60" t="s">
        <v>169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170</v>
      </c>
      <c r="D2" s="60"/>
      <c r="E2" s="60"/>
      <c r="F2" s="60"/>
      <c r="G2" s="60"/>
    </row>
    <row r="3" spans="1:7" ht="61.15" customHeight="1" x14ac:dyDescent="0.25">
      <c r="A3" s="58" t="s">
        <v>7</v>
      </c>
      <c r="B3" s="58"/>
      <c r="C3" s="60" t="s">
        <v>234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106</v>
      </c>
      <c r="D4" s="60"/>
      <c r="E4" s="60"/>
      <c r="F4" s="60"/>
      <c r="G4" s="60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48" customHeight="1" x14ac:dyDescent="0.25">
      <c r="A6" s="58" t="s">
        <v>11</v>
      </c>
      <c r="B6" s="58"/>
      <c r="C6" s="60" t="s">
        <v>171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172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173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2</v>
      </c>
      <c r="D9" s="69"/>
    </row>
    <row r="10" spans="1:7" ht="30" customHeight="1" x14ac:dyDescent="0.25">
      <c r="A10" s="58" t="s">
        <v>14</v>
      </c>
      <c r="B10" s="58"/>
      <c r="C10" s="89">
        <v>1</v>
      </c>
      <c r="D10" s="86"/>
      <c r="E10" s="2"/>
      <c r="F10" s="2"/>
    </row>
    <row r="11" spans="1:7" x14ac:dyDescent="0.25">
      <c r="A11" s="58" t="s">
        <v>15</v>
      </c>
      <c r="B11" s="58"/>
      <c r="C11" s="87">
        <v>8000</v>
      </c>
      <c r="D11" s="88"/>
    </row>
    <row r="12" spans="1:7" x14ac:dyDescent="0.25">
      <c r="A12" s="58" t="s">
        <v>0</v>
      </c>
      <c r="B12" s="58"/>
      <c r="C12" s="87">
        <v>2825</v>
      </c>
      <c r="D12" s="88"/>
    </row>
    <row r="13" spans="1:7" x14ac:dyDescent="0.25">
      <c r="A13" s="58" t="s">
        <v>1</v>
      </c>
      <c r="B13" s="58"/>
      <c r="C13" s="87">
        <v>2796.75</v>
      </c>
      <c r="D13" s="88"/>
    </row>
    <row r="14" spans="1:7" x14ac:dyDescent="0.25">
      <c r="A14" s="58" t="s">
        <v>17</v>
      </c>
      <c r="B14" s="58"/>
      <c r="C14" s="87">
        <v>2825</v>
      </c>
      <c r="D14" s="88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0.5</v>
      </c>
      <c r="D18" s="75" t="s">
        <v>174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0.99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1</v>
      </c>
      <c r="D24" s="5">
        <v>2</v>
      </c>
      <c r="E24" s="5">
        <v>3</v>
      </c>
      <c r="F24" s="4"/>
      <c r="G24" s="6">
        <f>C24/D24</f>
        <v>0.5</v>
      </c>
    </row>
    <row r="25" spans="1:8" x14ac:dyDescent="0.25">
      <c r="A25" s="7"/>
      <c r="B25" s="7"/>
      <c r="C25" s="7"/>
      <c r="D25" s="7"/>
      <c r="F25" s="91" t="s">
        <v>139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175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CFEE3-94F6-41F4-B1E4-D64A4BE1BD49}">
  <dimension ref="A1:K27"/>
  <sheetViews>
    <sheetView zoomScale="88" workbookViewId="0">
      <selection activeCell="C3" sqref="C3:G3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11" ht="36" customHeight="1" x14ac:dyDescent="0.25">
      <c r="A1" s="58" t="s">
        <v>12</v>
      </c>
      <c r="B1" s="58"/>
      <c r="C1" s="60" t="s">
        <v>176</v>
      </c>
      <c r="D1" s="60"/>
      <c r="E1" s="60"/>
      <c r="F1" s="60"/>
      <c r="G1" s="60"/>
    </row>
    <row r="2" spans="1:11" ht="14.45" customHeight="1" x14ac:dyDescent="0.25">
      <c r="A2" s="58" t="s">
        <v>6</v>
      </c>
      <c r="B2" s="58"/>
      <c r="C2" s="60" t="s">
        <v>170</v>
      </c>
      <c r="D2" s="60"/>
      <c r="E2" s="60"/>
      <c r="F2" s="60"/>
      <c r="G2" s="60"/>
    </row>
    <row r="3" spans="1:11" ht="43.9" customHeight="1" x14ac:dyDescent="0.25">
      <c r="A3" s="58" t="s">
        <v>7</v>
      </c>
      <c r="B3" s="58"/>
      <c r="C3" s="60" t="s">
        <v>177</v>
      </c>
      <c r="D3" s="60"/>
      <c r="E3" s="60"/>
      <c r="F3" s="60"/>
      <c r="G3" s="60"/>
    </row>
    <row r="4" spans="1:11" ht="28.9" customHeight="1" x14ac:dyDescent="0.25">
      <c r="A4" s="58" t="s">
        <v>8</v>
      </c>
      <c r="B4" s="58"/>
      <c r="C4" s="60" t="s">
        <v>106</v>
      </c>
      <c r="D4" s="60"/>
      <c r="E4" s="60"/>
      <c r="F4" s="60"/>
      <c r="G4" s="60"/>
    </row>
    <row r="5" spans="1:11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11" ht="39" customHeight="1" x14ac:dyDescent="0.25">
      <c r="A6" s="58" t="s">
        <v>11</v>
      </c>
      <c r="B6" s="58"/>
      <c r="C6" s="60" t="s">
        <v>178</v>
      </c>
      <c r="D6" s="60"/>
      <c r="E6" s="60"/>
      <c r="F6" s="60"/>
      <c r="G6" s="60"/>
    </row>
    <row r="7" spans="1:11" ht="35.450000000000003" customHeight="1" x14ac:dyDescent="0.25">
      <c r="A7" s="58" t="s">
        <v>13</v>
      </c>
      <c r="B7" s="58"/>
      <c r="C7" s="60" t="s">
        <v>179</v>
      </c>
      <c r="D7" s="60"/>
      <c r="E7" s="60"/>
      <c r="F7" s="60"/>
      <c r="G7" s="60"/>
      <c r="H7" s="28"/>
      <c r="I7" s="28"/>
      <c r="J7" s="28"/>
      <c r="K7" s="28"/>
    </row>
    <row r="8" spans="1:11" ht="34.9" customHeight="1" x14ac:dyDescent="0.25">
      <c r="A8" s="63" t="s">
        <v>10</v>
      </c>
      <c r="B8" s="64"/>
      <c r="C8" s="65" t="s">
        <v>180</v>
      </c>
      <c r="D8" s="66"/>
      <c r="E8" s="66"/>
      <c r="F8" s="66"/>
      <c r="G8" s="67"/>
    </row>
    <row r="9" spans="1:11" ht="30.6" customHeight="1" x14ac:dyDescent="0.25">
      <c r="A9" s="58" t="s">
        <v>16</v>
      </c>
      <c r="B9" s="58"/>
      <c r="C9" s="68">
        <v>2</v>
      </c>
      <c r="D9" s="69"/>
    </row>
    <row r="10" spans="1:11" ht="30" customHeight="1" x14ac:dyDescent="0.25">
      <c r="A10" s="58" t="s">
        <v>14</v>
      </c>
      <c r="B10" s="58"/>
      <c r="C10" s="89">
        <v>0</v>
      </c>
      <c r="D10" s="86"/>
      <c r="E10" s="2"/>
      <c r="F10" s="2"/>
    </row>
    <row r="11" spans="1:11" x14ac:dyDescent="0.25">
      <c r="A11" s="58" t="s">
        <v>15</v>
      </c>
      <c r="B11" s="58"/>
      <c r="C11" s="87">
        <v>10000</v>
      </c>
      <c r="D11" s="88"/>
    </row>
    <row r="12" spans="1:11" x14ac:dyDescent="0.25">
      <c r="A12" s="58" t="s">
        <v>0</v>
      </c>
      <c r="B12" s="58"/>
      <c r="C12" s="87">
        <v>0</v>
      </c>
      <c r="D12" s="88"/>
    </row>
    <row r="13" spans="1:11" x14ac:dyDescent="0.25">
      <c r="A13" s="58" t="s">
        <v>1</v>
      </c>
      <c r="B13" s="58"/>
      <c r="C13" s="87">
        <v>0</v>
      </c>
      <c r="D13" s="88"/>
    </row>
    <row r="14" spans="1:11" x14ac:dyDescent="0.25">
      <c r="A14" s="58" t="s">
        <v>17</v>
      </c>
      <c r="B14" s="58"/>
      <c r="C14" s="87">
        <v>10000</v>
      </c>
      <c r="D14" s="88"/>
    </row>
    <row r="15" spans="1:11" x14ac:dyDescent="0.25">
      <c r="A15" s="8"/>
      <c r="B15" s="2"/>
      <c r="C15" s="9"/>
      <c r="D15" s="9"/>
    </row>
    <row r="16" spans="1:11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0</v>
      </c>
      <c r="D18" s="75" t="s">
        <v>181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0</v>
      </c>
      <c r="D19" s="75" t="s">
        <v>182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0</v>
      </c>
      <c r="D24" s="5">
        <v>1</v>
      </c>
      <c r="E24" s="5">
        <v>8</v>
      </c>
      <c r="F24" s="4"/>
      <c r="G24" s="6">
        <f>C24/D24</f>
        <v>0</v>
      </c>
    </row>
    <row r="25" spans="1:8" x14ac:dyDescent="0.25">
      <c r="A25" s="7"/>
      <c r="B25" s="7"/>
      <c r="C25" s="7"/>
      <c r="D25" s="7"/>
      <c r="F25" s="91" t="s">
        <v>183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184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4ADEA-822E-49D7-B7CF-FBF3D18A2E64}">
  <sheetPr>
    <tabColor rgb="FFFFFF00"/>
  </sheetPr>
  <dimension ref="A1:H27"/>
  <sheetViews>
    <sheetView zoomScale="88" workbookViewId="0">
      <selection activeCell="J14" sqref="J14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185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170</v>
      </c>
      <c r="D2" s="60"/>
      <c r="E2" s="60"/>
      <c r="F2" s="60"/>
      <c r="G2" s="60"/>
    </row>
    <row r="3" spans="1:7" ht="29.45" customHeight="1" x14ac:dyDescent="0.25">
      <c r="A3" s="58" t="s">
        <v>7</v>
      </c>
      <c r="B3" s="58"/>
      <c r="C3" s="60" t="s">
        <v>133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106</v>
      </c>
      <c r="D4" s="60"/>
      <c r="E4" s="60"/>
      <c r="F4" s="60"/>
      <c r="G4" s="60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43.9" customHeight="1" x14ac:dyDescent="0.25">
      <c r="A6" s="58" t="s">
        <v>11</v>
      </c>
      <c r="B6" s="58"/>
      <c r="C6" s="60" t="s">
        <v>178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186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187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1</v>
      </c>
      <c r="D9" s="69"/>
    </row>
    <row r="10" spans="1:7" ht="30" customHeight="1" x14ac:dyDescent="0.25">
      <c r="A10" s="58" t="s">
        <v>14</v>
      </c>
      <c r="B10" s="58"/>
      <c r="C10" s="81">
        <v>0</v>
      </c>
      <c r="D10" s="82"/>
      <c r="E10" s="92" t="s">
        <v>188</v>
      </c>
      <c r="F10" s="93"/>
      <c r="G10" s="93"/>
    </row>
    <row r="11" spans="1:7" x14ac:dyDescent="0.25">
      <c r="A11" s="58" t="s">
        <v>15</v>
      </c>
      <c r="B11" s="58"/>
      <c r="C11" s="83">
        <v>4000</v>
      </c>
      <c r="D11" s="84"/>
    </row>
    <row r="12" spans="1:7" x14ac:dyDescent="0.25">
      <c r="A12" s="58" t="s">
        <v>0</v>
      </c>
      <c r="B12" s="58"/>
      <c r="C12" s="83">
        <v>0</v>
      </c>
      <c r="D12" s="84"/>
    </row>
    <row r="13" spans="1:7" x14ac:dyDescent="0.25">
      <c r="A13" s="58" t="s">
        <v>1</v>
      </c>
      <c r="B13" s="58"/>
      <c r="C13" s="83">
        <v>0</v>
      </c>
      <c r="D13" s="84"/>
    </row>
    <row r="14" spans="1:7" x14ac:dyDescent="0.25">
      <c r="A14" s="58" t="s">
        <v>17</v>
      </c>
      <c r="B14" s="58"/>
      <c r="C14" s="83"/>
      <c r="D14" s="84"/>
    </row>
    <row r="15" spans="1:7" x14ac:dyDescent="0.25">
      <c r="A15" s="8"/>
      <c r="B15" s="2"/>
      <c r="C15" s="9"/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 t="e">
        <f>C9/C10</f>
        <v>#DIV/0!</v>
      </c>
      <c r="D18" s="75" t="s">
        <v>189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29" t="e">
        <f>C13/C140%</f>
        <v>#DIV/0!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0</v>
      </c>
      <c r="D24" s="5">
        <v>1</v>
      </c>
      <c r="E24" s="5">
        <v>2</v>
      </c>
      <c r="F24" s="4"/>
      <c r="G24" s="6">
        <f>C24/D24</f>
        <v>0</v>
      </c>
    </row>
    <row r="25" spans="1:8" x14ac:dyDescent="0.25">
      <c r="A25" s="7"/>
      <c r="B25" s="7"/>
      <c r="C25" s="7"/>
      <c r="D25" s="7"/>
      <c r="F25" s="90" t="s">
        <v>161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190</v>
      </c>
      <c r="B27" s="62"/>
      <c r="C27" s="62"/>
      <c r="D27" s="62"/>
      <c r="E27" s="62"/>
      <c r="F27" s="62"/>
      <c r="G27" s="62"/>
    </row>
  </sheetData>
  <mergeCells count="45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E10:G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87E5D-B0D7-462C-BEF2-1F4C3394AAF2}">
  <sheetPr>
    <tabColor rgb="FFFFFF00"/>
  </sheetPr>
  <dimension ref="A1:H27"/>
  <sheetViews>
    <sheetView topLeftCell="A3" zoomScale="88" workbookViewId="0">
      <selection activeCell="I21" sqref="I21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191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170</v>
      </c>
      <c r="D2" s="60"/>
      <c r="E2" s="60"/>
      <c r="F2" s="60"/>
      <c r="G2" s="60"/>
    </row>
    <row r="3" spans="1:7" ht="38.450000000000003" customHeight="1" x14ac:dyDescent="0.25">
      <c r="A3" s="58" t="s">
        <v>7</v>
      </c>
      <c r="B3" s="58"/>
      <c r="C3" s="60" t="s">
        <v>192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114</v>
      </c>
      <c r="D4" s="60"/>
      <c r="E4" s="60"/>
      <c r="F4" s="60"/>
      <c r="G4" s="60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38.450000000000003" customHeight="1" x14ac:dyDescent="0.25">
      <c r="A6" s="58" t="s">
        <v>11</v>
      </c>
      <c r="B6" s="58"/>
      <c r="C6" s="60" t="s">
        <v>178</v>
      </c>
      <c r="D6" s="60"/>
      <c r="E6" s="60"/>
      <c r="F6" s="60"/>
      <c r="G6" s="60"/>
    </row>
    <row r="7" spans="1:7" ht="35.450000000000003" customHeight="1" x14ac:dyDescent="0.25">
      <c r="A7" s="58" t="s">
        <v>13</v>
      </c>
      <c r="B7" s="58"/>
      <c r="C7" s="60" t="s">
        <v>193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194</v>
      </c>
      <c r="D8" s="66"/>
      <c r="E8" s="66"/>
      <c r="F8" s="66"/>
      <c r="G8" s="67"/>
    </row>
    <row r="9" spans="1:7" ht="30.6" customHeight="1" x14ac:dyDescent="0.25">
      <c r="A9" s="58" t="s">
        <v>16</v>
      </c>
      <c r="B9" s="58"/>
      <c r="C9" s="68">
        <v>0</v>
      </c>
      <c r="D9" s="69"/>
    </row>
    <row r="10" spans="1:7" ht="30" customHeight="1" x14ac:dyDescent="0.25">
      <c r="A10" s="58" t="s">
        <v>14</v>
      </c>
      <c r="B10" s="58"/>
      <c r="C10" s="81">
        <v>0</v>
      </c>
      <c r="D10" s="82"/>
      <c r="E10" s="2"/>
      <c r="F10" s="2"/>
    </row>
    <row r="11" spans="1:7" x14ac:dyDescent="0.25">
      <c r="A11" s="58" t="s">
        <v>15</v>
      </c>
      <c r="B11" s="58"/>
      <c r="C11" s="83">
        <v>4000</v>
      </c>
      <c r="D11" s="84"/>
    </row>
    <row r="12" spans="1:7" x14ac:dyDescent="0.25">
      <c r="A12" s="58" t="s">
        <v>0</v>
      </c>
      <c r="B12" s="58"/>
      <c r="C12" s="83">
        <v>0</v>
      </c>
      <c r="D12" s="84"/>
    </row>
    <row r="13" spans="1:7" x14ac:dyDescent="0.25">
      <c r="A13" s="58" t="s">
        <v>1</v>
      </c>
      <c r="B13" s="58"/>
      <c r="C13" s="83">
        <v>0</v>
      </c>
      <c r="D13" s="84"/>
    </row>
    <row r="14" spans="1:7" x14ac:dyDescent="0.25">
      <c r="A14" s="58" t="s">
        <v>17</v>
      </c>
      <c r="B14" s="58"/>
      <c r="C14" s="83">
        <f>C11</f>
        <v>4000</v>
      </c>
      <c r="D14" s="84"/>
    </row>
    <row r="15" spans="1:7" x14ac:dyDescent="0.25">
      <c r="A15" s="8"/>
      <c r="B15" s="2"/>
      <c r="C15" s="9" t="s">
        <v>195</v>
      </c>
      <c r="D15" s="9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 t="e">
        <f>C10/C9</f>
        <v>#DIV/0!</v>
      </c>
      <c r="D18" s="75" t="s">
        <v>196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0</v>
      </c>
      <c r="D19" s="75" t="s">
        <v>197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1</v>
      </c>
      <c r="D24" s="5">
        <v>0</v>
      </c>
      <c r="E24" s="5">
        <v>8</v>
      </c>
      <c r="F24" s="4"/>
      <c r="G24" s="6">
        <v>0</v>
      </c>
    </row>
    <row r="25" spans="1:8" x14ac:dyDescent="0.25">
      <c r="A25" s="7"/>
      <c r="B25" s="7"/>
      <c r="C25" s="7"/>
      <c r="D25" s="7"/>
      <c r="F25" s="90" t="s">
        <v>139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198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009D-7CB8-47A3-8645-B7191978E124}">
  <dimension ref="A1:H27"/>
  <sheetViews>
    <sheetView zoomScale="88" workbookViewId="0">
      <selection activeCell="I17" sqref="I17"/>
    </sheetView>
  </sheetViews>
  <sheetFormatPr baseColWidth="10" defaultRowHeight="15" x14ac:dyDescent="0.25"/>
  <cols>
    <col min="1" max="1" width="13" customWidth="1"/>
    <col min="2" max="3" width="11.5703125" customWidth="1"/>
    <col min="6" max="6" width="13.140625" customWidth="1"/>
  </cols>
  <sheetData>
    <row r="1" spans="1:7" ht="36" customHeight="1" x14ac:dyDescent="0.25">
      <c r="A1" s="58" t="s">
        <v>12</v>
      </c>
      <c r="B1" s="58"/>
      <c r="C1" s="60" t="s">
        <v>191</v>
      </c>
      <c r="D1" s="60"/>
      <c r="E1" s="60"/>
      <c r="F1" s="60"/>
      <c r="G1" s="60"/>
    </row>
    <row r="2" spans="1:7" ht="14.45" customHeight="1" x14ac:dyDescent="0.25">
      <c r="A2" s="58" t="s">
        <v>6</v>
      </c>
      <c r="B2" s="58"/>
      <c r="C2" s="60" t="s">
        <v>170</v>
      </c>
      <c r="D2" s="60"/>
      <c r="E2" s="60"/>
      <c r="F2" s="60"/>
      <c r="G2" s="60"/>
    </row>
    <row r="3" spans="1:7" ht="32.450000000000003" customHeight="1" x14ac:dyDescent="0.25">
      <c r="A3" s="58" t="s">
        <v>7</v>
      </c>
      <c r="B3" s="58"/>
      <c r="C3" s="60" t="s">
        <v>177</v>
      </c>
      <c r="D3" s="60"/>
      <c r="E3" s="60"/>
      <c r="F3" s="60"/>
      <c r="G3" s="60"/>
    </row>
    <row r="4" spans="1:7" ht="28.9" customHeight="1" x14ac:dyDescent="0.25">
      <c r="A4" s="58" t="s">
        <v>8</v>
      </c>
      <c r="B4" s="58"/>
      <c r="C4" s="60" t="s">
        <v>106</v>
      </c>
      <c r="D4" s="60"/>
      <c r="E4" s="60"/>
      <c r="F4" s="60"/>
      <c r="G4" s="60"/>
    </row>
    <row r="5" spans="1:7" ht="22.15" customHeight="1" x14ac:dyDescent="0.25">
      <c r="A5" s="58" t="s">
        <v>9</v>
      </c>
      <c r="B5" s="58"/>
      <c r="C5" s="60" t="s">
        <v>100</v>
      </c>
      <c r="D5" s="60"/>
      <c r="E5" s="60"/>
      <c r="F5" s="60"/>
      <c r="G5" s="60"/>
    </row>
    <row r="6" spans="1:7" ht="37.9" customHeight="1" x14ac:dyDescent="0.25">
      <c r="A6" s="58" t="s">
        <v>11</v>
      </c>
      <c r="B6" s="58"/>
      <c r="C6" s="60" t="s">
        <v>178</v>
      </c>
      <c r="D6" s="60"/>
      <c r="E6" s="60"/>
      <c r="F6" s="60"/>
      <c r="G6" s="60"/>
    </row>
    <row r="7" spans="1:7" ht="23.45" customHeight="1" x14ac:dyDescent="0.25">
      <c r="A7" s="58" t="s">
        <v>13</v>
      </c>
      <c r="B7" s="58"/>
      <c r="C7" s="60" t="s">
        <v>199</v>
      </c>
      <c r="D7" s="60"/>
      <c r="E7" s="60"/>
      <c r="F7" s="60"/>
      <c r="G7" s="60"/>
    </row>
    <row r="8" spans="1:7" ht="34.9" customHeight="1" x14ac:dyDescent="0.25">
      <c r="A8" s="63" t="s">
        <v>10</v>
      </c>
      <c r="B8" s="64"/>
      <c r="C8" s="65" t="s">
        <v>200</v>
      </c>
      <c r="D8" s="66"/>
      <c r="E8" s="66"/>
      <c r="F8" s="66"/>
      <c r="G8" s="67"/>
    </row>
    <row r="9" spans="1:7" ht="22.9" customHeight="1" x14ac:dyDescent="0.25">
      <c r="A9" s="58" t="s">
        <v>16</v>
      </c>
      <c r="B9" s="58"/>
      <c r="C9" s="68">
        <v>1</v>
      </c>
      <c r="D9" s="69"/>
    </row>
    <row r="10" spans="1:7" ht="30" customHeight="1" x14ac:dyDescent="0.25">
      <c r="A10" s="58" t="s">
        <v>14</v>
      </c>
      <c r="B10" s="58"/>
      <c r="C10" s="68">
        <v>1</v>
      </c>
      <c r="D10" s="69"/>
      <c r="E10" s="2"/>
      <c r="F10" s="2"/>
    </row>
    <row r="11" spans="1:7" x14ac:dyDescent="0.25">
      <c r="A11" s="58" t="s">
        <v>15</v>
      </c>
      <c r="B11" s="58"/>
      <c r="C11" s="94">
        <v>10000</v>
      </c>
      <c r="D11" s="95"/>
    </row>
    <row r="12" spans="1:7" x14ac:dyDescent="0.25">
      <c r="A12" s="58" t="s">
        <v>0</v>
      </c>
      <c r="B12" s="58"/>
      <c r="C12" s="94">
        <v>11700</v>
      </c>
      <c r="D12" s="95"/>
    </row>
    <row r="13" spans="1:7" x14ac:dyDescent="0.25">
      <c r="A13" s="58" t="s">
        <v>1</v>
      </c>
      <c r="B13" s="58"/>
      <c r="C13" s="94">
        <v>11700</v>
      </c>
      <c r="D13" s="95"/>
    </row>
    <row r="14" spans="1:7" x14ac:dyDescent="0.25">
      <c r="A14" s="58" t="s">
        <v>17</v>
      </c>
      <c r="B14" s="58"/>
      <c r="C14" s="94">
        <v>11700</v>
      </c>
      <c r="D14" s="95"/>
    </row>
    <row r="15" spans="1:7" x14ac:dyDescent="0.25">
      <c r="A15" s="8"/>
      <c r="B15" s="2"/>
      <c r="C15" s="30"/>
      <c r="D15" s="30"/>
    </row>
    <row r="16" spans="1:7" ht="23.45" customHeight="1" x14ac:dyDescent="0.25">
      <c r="A16" s="70" t="s">
        <v>20</v>
      </c>
      <c r="B16" s="70"/>
      <c r="C16" s="70"/>
      <c r="D16" s="70"/>
      <c r="E16" s="70"/>
      <c r="F16" s="70"/>
      <c r="G16" s="70"/>
    </row>
    <row r="17" spans="1:8" ht="23.45" customHeight="1" x14ac:dyDescent="0.25">
      <c r="A17" s="10"/>
      <c r="B17" s="10"/>
      <c r="C17" s="10"/>
      <c r="D17" s="70" t="s">
        <v>21</v>
      </c>
      <c r="E17" s="70"/>
      <c r="F17" s="70"/>
      <c r="G17" s="70"/>
    </row>
    <row r="18" spans="1:8" ht="60.6" customHeight="1" x14ac:dyDescent="0.25">
      <c r="A18" s="58" t="s">
        <v>18</v>
      </c>
      <c r="B18" s="58"/>
      <c r="C18" s="11">
        <f>C10/C9</f>
        <v>1</v>
      </c>
      <c r="D18" s="75" t="s">
        <v>22</v>
      </c>
      <c r="E18" s="75"/>
      <c r="F18" s="75"/>
      <c r="G18" s="75"/>
    </row>
    <row r="19" spans="1:8" ht="60.6" customHeight="1" x14ac:dyDescent="0.25">
      <c r="A19" s="58" t="s">
        <v>19</v>
      </c>
      <c r="B19" s="58"/>
      <c r="C19" s="11">
        <f>C13/C14</f>
        <v>1</v>
      </c>
      <c r="D19" s="75" t="s">
        <v>22</v>
      </c>
      <c r="E19" s="75"/>
      <c r="F19" s="75"/>
      <c r="G19" s="75"/>
    </row>
    <row r="20" spans="1:8" x14ac:dyDescent="0.25">
      <c r="A20" s="3"/>
    </row>
    <row r="21" spans="1:8" x14ac:dyDescent="0.25">
      <c r="A21" s="70" t="s">
        <v>23</v>
      </c>
      <c r="B21" s="70"/>
      <c r="C21" s="70"/>
      <c r="D21" s="70"/>
      <c r="E21" s="70"/>
      <c r="F21" s="70"/>
      <c r="G21" s="70"/>
    </row>
    <row r="22" spans="1:8" ht="18.600000000000001" customHeight="1" x14ac:dyDescent="0.25">
      <c r="A22" s="76" t="s">
        <v>3</v>
      </c>
      <c r="B22" s="76" t="s">
        <v>4</v>
      </c>
      <c r="C22" s="76"/>
      <c r="D22" s="74" t="s">
        <v>24</v>
      </c>
      <c r="E22" s="77" t="s">
        <v>25</v>
      </c>
      <c r="F22" s="77" t="s">
        <v>26</v>
      </c>
      <c r="G22" s="70" t="s">
        <v>27</v>
      </c>
    </row>
    <row r="23" spans="1:8" ht="36" customHeight="1" x14ac:dyDescent="0.25">
      <c r="A23" s="76"/>
      <c r="B23" s="4" t="s">
        <v>2</v>
      </c>
      <c r="C23" s="4" t="s">
        <v>28</v>
      </c>
      <c r="D23" s="74"/>
      <c r="E23" s="78"/>
      <c r="F23" s="79"/>
      <c r="G23" s="70"/>
    </row>
    <row r="24" spans="1:8" ht="75" x14ac:dyDescent="0.25">
      <c r="A24" s="1" t="s">
        <v>5</v>
      </c>
      <c r="B24" s="12">
        <v>0</v>
      </c>
      <c r="C24" s="12">
        <v>1</v>
      </c>
      <c r="D24" s="5">
        <v>1</v>
      </c>
      <c r="E24" s="5">
        <v>1</v>
      </c>
      <c r="F24" s="4"/>
      <c r="G24" s="6">
        <f>C24/D24</f>
        <v>1</v>
      </c>
    </row>
    <row r="25" spans="1:8" x14ac:dyDescent="0.25">
      <c r="A25" s="7"/>
      <c r="B25" s="7"/>
      <c r="C25" s="7"/>
      <c r="D25" s="7"/>
      <c r="F25" s="80" t="s">
        <v>29</v>
      </c>
      <c r="G25" s="80"/>
      <c r="H25" s="7"/>
    </row>
    <row r="26" spans="1:8" ht="35.450000000000003" customHeight="1" x14ac:dyDescent="0.25">
      <c r="A26" s="74" t="s">
        <v>30</v>
      </c>
      <c r="B26" s="74"/>
      <c r="C26" s="74"/>
      <c r="D26" s="74"/>
      <c r="E26" s="74"/>
      <c r="F26" s="74"/>
      <c r="G26" s="74"/>
    </row>
    <row r="27" spans="1:8" ht="136.15" customHeight="1" x14ac:dyDescent="0.25">
      <c r="A27" s="62" t="s">
        <v>201</v>
      </c>
      <c r="B27" s="62"/>
      <c r="C27" s="62"/>
      <c r="D27" s="62"/>
      <c r="E27" s="62"/>
      <c r="F27" s="62"/>
      <c r="G27" s="62"/>
    </row>
  </sheetData>
  <mergeCells count="44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D9"/>
    <mergeCell ref="D17:G17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6:G16"/>
    <mergeCell ref="G22:G23"/>
    <mergeCell ref="F25:G25"/>
    <mergeCell ref="A26:G26"/>
    <mergeCell ref="A27:G27"/>
    <mergeCell ref="A18:B18"/>
    <mergeCell ref="D18:G18"/>
    <mergeCell ref="A19:B19"/>
    <mergeCell ref="D19:G19"/>
    <mergeCell ref="A21:G21"/>
    <mergeCell ref="A22:A23"/>
    <mergeCell ref="B22:C22"/>
    <mergeCell ref="D22:D23"/>
    <mergeCell ref="E22:E23"/>
    <mergeCell ref="F22:F2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AAD71-8CD2-46AF-8A77-CC231F9D3240}">
  <dimension ref="A1:M25"/>
  <sheetViews>
    <sheetView zoomScale="86" zoomScaleNormal="86" workbookViewId="0">
      <pane xSplit="2" ySplit="2" topLeftCell="E3" activePane="bottomRight" state="frozen"/>
      <selection pane="topRight" activeCell="C1" sqref="C1"/>
      <selection pane="bottomLeft" activeCell="A3" sqref="A3"/>
      <selection pane="bottomRight" activeCell="T22" sqref="T22"/>
    </sheetView>
  </sheetViews>
  <sheetFormatPr baseColWidth="10" defaultRowHeight="15" x14ac:dyDescent="0.25"/>
  <cols>
    <col min="1" max="1" width="3.7109375" customWidth="1"/>
    <col min="2" max="2" width="16.85546875" customWidth="1"/>
    <col min="3" max="3" width="41.85546875" style="15" customWidth="1"/>
    <col min="4" max="4" width="16.42578125" style="15" customWidth="1"/>
    <col min="9" max="9" width="16.7109375" customWidth="1"/>
    <col min="10" max="10" width="11.5703125" style="15"/>
  </cols>
  <sheetData>
    <row r="1" spans="1:13" x14ac:dyDescent="0.25">
      <c r="A1" s="96" t="s">
        <v>209</v>
      </c>
      <c r="B1" s="97" t="s">
        <v>69</v>
      </c>
      <c r="C1" s="97" t="s">
        <v>70</v>
      </c>
      <c r="D1" s="97" t="s">
        <v>71</v>
      </c>
      <c r="E1" s="97" t="s">
        <v>72</v>
      </c>
      <c r="F1" s="97" t="s">
        <v>74</v>
      </c>
      <c r="G1" s="97" t="s">
        <v>73</v>
      </c>
      <c r="H1" s="76" t="s">
        <v>89</v>
      </c>
      <c r="I1" s="76"/>
      <c r="J1" s="76"/>
    </row>
    <row r="2" spans="1:13" s="15" customFormat="1" ht="60" x14ac:dyDescent="0.25">
      <c r="A2" s="96"/>
      <c r="B2" s="98"/>
      <c r="C2" s="98"/>
      <c r="D2" s="98"/>
      <c r="E2" s="98"/>
      <c r="F2" s="98"/>
      <c r="G2" s="98"/>
      <c r="H2" s="48" t="s">
        <v>75</v>
      </c>
      <c r="I2" s="48" t="s">
        <v>76</v>
      </c>
      <c r="J2" s="48" t="s">
        <v>77</v>
      </c>
      <c r="K2" s="45" t="s">
        <v>37</v>
      </c>
      <c r="L2" s="45" t="s">
        <v>29</v>
      </c>
      <c r="M2" s="45" t="s">
        <v>210</v>
      </c>
    </row>
    <row r="3" spans="1:13" s="35" customFormat="1" ht="120" x14ac:dyDescent="0.25">
      <c r="A3" s="35">
        <v>1</v>
      </c>
      <c r="B3" s="99" t="s">
        <v>78</v>
      </c>
      <c r="C3" s="13" t="str">
        <f>'1'!C6</f>
        <v>Garantizar la conservación de los recursos naturales y culturales para la protección y cuidado de la biodiversidad, de la cultura, generación de servicios ambientales, mitigación del cambio climático, mediante articulación de acciones con entes competentes, ejecución de programas y proyectos ambientales.</v>
      </c>
      <c r="D3" s="13" t="str">
        <f>'1'!C8</f>
        <v>Número de capacitaciones realizadas.</v>
      </c>
      <c r="E3" s="17">
        <f>'1'!B24</f>
        <v>0</v>
      </c>
      <c r="F3" s="17">
        <f>'1'!D24</f>
        <v>1</v>
      </c>
      <c r="G3" s="17">
        <f>'1'!E24</f>
        <v>4</v>
      </c>
      <c r="H3" s="18">
        <f>'1'!G24</f>
        <v>0</v>
      </c>
      <c r="I3" s="14"/>
      <c r="J3" s="13" t="str">
        <f>'1'!F25</f>
        <v>AVANCE MENOR ESPERADO</v>
      </c>
      <c r="K3" s="14">
        <v>2</v>
      </c>
      <c r="L3" s="14">
        <v>0</v>
      </c>
      <c r="M3" s="14">
        <v>0</v>
      </c>
    </row>
    <row r="4" spans="1:13" s="40" customFormat="1" ht="93" customHeight="1" x14ac:dyDescent="0.25">
      <c r="A4" s="40">
        <v>2</v>
      </c>
      <c r="B4" s="99"/>
      <c r="C4" s="13" t="str">
        <f>'2'!C6</f>
        <v>Preservar los recursos naturales, tanto renovables como no renovables, de la parroquia para promover un desarrollo integral del territorio, en articulación con otras instituciones, como contribución a la mitigación del cambio climático.</v>
      </c>
      <c r="D4" s="13" t="str">
        <f>'2'!C8</f>
        <v>Número de actividades que apoyen en el saneamiento ambiental</v>
      </c>
      <c r="E4" s="17">
        <f>'2'!B24</f>
        <v>0</v>
      </c>
      <c r="F4" s="17">
        <f>'2'!D24</f>
        <v>1</v>
      </c>
      <c r="G4" s="17">
        <f>'2'!E24</f>
        <v>4</v>
      </c>
      <c r="H4" s="18">
        <f>'2'!G24</f>
        <v>0</v>
      </c>
      <c r="I4" s="14"/>
      <c r="J4" s="13" t="str">
        <f>'2'!F25</f>
        <v>AVANCE MENOR ESPERADO</v>
      </c>
    </row>
    <row r="5" spans="1:13" s="35" customFormat="1" ht="45" x14ac:dyDescent="0.25">
      <c r="A5" s="35">
        <v>3</v>
      </c>
      <c r="B5" s="100" t="s">
        <v>79</v>
      </c>
      <c r="C5" s="13" t="str">
        <f>'3'!C6</f>
        <v>Potenciar los espacios de convivencia social a través de la ejecución y mantenimiento de obras y programas comunitarios.</v>
      </c>
      <c r="D5" s="13" t="str">
        <f>'3'!C8</f>
        <v>Número de Infroestructuras construidas</v>
      </c>
      <c r="E5" s="17">
        <f>'3'!B24</f>
        <v>0</v>
      </c>
      <c r="F5" s="17">
        <f>'3'!D24</f>
        <v>1</v>
      </c>
      <c r="G5" s="17">
        <f>'3'!E24</f>
        <v>1</v>
      </c>
      <c r="H5" s="18">
        <f>'3'!G24</f>
        <v>1</v>
      </c>
      <c r="I5" s="14"/>
      <c r="J5" s="13" t="str">
        <f>'3'!F25</f>
        <v>AVANCE ESPERADO</v>
      </c>
      <c r="K5" s="14">
        <v>1</v>
      </c>
      <c r="L5" s="14">
        <v>2</v>
      </c>
      <c r="M5" s="14">
        <v>0</v>
      </c>
    </row>
    <row r="6" spans="1:13" ht="130.15" customHeight="1" x14ac:dyDescent="0.25">
      <c r="A6">
        <v>4</v>
      </c>
      <c r="B6" s="100"/>
      <c r="C6" s="13" t="str">
        <f>'4'!C6</f>
        <v>Garantizar la preservación y conservación de los ecosistemas frágiles, promoviendo el uso sostenible de áreas de protección y zonas de interés ambiental, asegurando la ubicación adecuada de actividades humanas de acuerdo a la capacidad del suelo y estableciendo sistemas planificados de mitigación frente a la contaminación y otros riesgos.</v>
      </c>
      <c r="D6" s="13" t="str">
        <f>'4'!C8</f>
        <v>Número de capacitaciones en mitigación de gestión de riesgos</v>
      </c>
      <c r="E6" s="17">
        <f>'4'!B24</f>
        <v>0</v>
      </c>
      <c r="F6" s="17">
        <f>'4'!D24</f>
        <v>1</v>
      </c>
      <c r="G6" s="17">
        <f>'4'!E24</f>
        <v>4</v>
      </c>
      <c r="H6" s="18">
        <f>'4'!G24</f>
        <v>0</v>
      </c>
      <c r="I6" s="14"/>
      <c r="J6" s="13" t="str">
        <f>'4'!F25</f>
        <v>AVANCE MENOR ESPERADO</v>
      </c>
    </row>
    <row r="7" spans="1:13" s="16" customFormat="1" ht="45" hidden="1" x14ac:dyDescent="0.25">
      <c r="A7" s="16">
        <v>5</v>
      </c>
      <c r="B7" s="100"/>
      <c r="C7" s="19" t="str">
        <f>'5'!C6</f>
        <v>Potenciar los espacios de convivencia social a través de la ejecución y mantenimiento de obras y programas comunitarios.</v>
      </c>
      <c r="D7" s="19" t="str">
        <f>'5'!C8</f>
        <v>Numero de estudios realizados</v>
      </c>
      <c r="E7" s="20">
        <f>'5'!B24</f>
        <v>0</v>
      </c>
      <c r="F7" s="20">
        <f>'5'!D24</f>
        <v>1</v>
      </c>
      <c r="G7" s="20">
        <f>'5'!E24</f>
        <v>1</v>
      </c>
      <c r="H7" s="21">
        <f>'5'!G24</f>
        <v>1</v>
      </c>
      <c r="I7" s="22"/>
      <c r="J7" s="25" t="str">
        <f>'5'!F25</f>
        <v>AVANCE ESPERADO</v>
      </c>
    </row>
    <row r="8" spans="1:13" s="16" customFormat="1" ht="90" hidden="1" x14ac:dyDescent="0.25">
      <c r="A8" s="16">
        <v>6</v>
      </c>
      <c r="B8" s="100"/>
      <c r="C8" s="19" t="str">
        <f>'6'!C6</f>
        <v>Potenciar los espacios de convivencia social a través de la ejecución y mantenimiento de obras y programas comunitarios.</v>
      </c>
      <c r="D8" s="19" t="str">
        <f>'6'!C8</f>
        <v>Numero de construccion de Piscinas, bateria sanitaria y crecimiento realizadas.</v>
      </c>
      <c r="E8" s="20">
        <f>'6'!B24</f>
        <v>0</v>
      </c>
      <c r="F8" s="20">
        <f>'6'!D24</f>
        <v>0</v>
      </c>
      <c r="G8" s="20">
        <f>'6'!E24</f>
        <v>1</v>
      </c>
      <c r="H8" s="21">
        <f>'6'!G24</f>
        <v>1</v>
      </c>
      <c r="I8" s="22"/>
      <c r="J8" s="19" t="str">
        <f>'6'!F25</f>
        <v>AVANCE ESPERADO</v>
      </c>
    </row>
    <row r="9" spans="1:13" s="16" customFormat="1" ht="60" hidden="1" x14ac:dyDescent="0.25">
      <c r="A9" s="16">
        <v>7</v>
      </c>
      <c r="B9" s="100"/>
      <c r="C9" s="19" t="str">
        <f>'7'!C6</f>
        <v>Mejorar la Infraestructura publica de la parroquia, promocionando la promocion de la integracion comunitraria.</v>
      </c>
      <c r="D9" s="19" t="str">
        <f>'7'!C8</f>
        <v>Numero de mantenimientos de cancha de cesped sistetico.</v>
      </c>
      <c r="E9" s="20">
        <f>'7'!B24</f>
        <v>0</v>
      </c>
      <c r="F9" s="20">
        <f>'7'!D24</f>
        <v>0</v>
      </c>
      <c r="G9" s="20">
        <f>'7'!E24</f>
        <v>1</v>
      </c>
      <c r="H9" s="23">
        <f>'7'!G24</f>
        <v>1</v>
      </c>
      <c r="I9" s="22"/>
      <c r="J9" s="19" t="str">
        <f>'7'!F25</f>
        <v>AVANCE ESPERADO</v>
      </c>
    </row>
    <row r="10" spans="1:13" s="40" customFormat="1" ht="90" x14ac:dyDescent="0.25">
      <c r="A10" s="40">
        <v>8</v>
      </c>
      <c r="B10" s="100"/>
      <c r="C10" s="13" t="str">
        <f>'8'!C6</f>
        <v>Garantizar el acceso equitativo y sostenible a servicios básicos esenciales (agua, saneamiento, electricidad y transporte) para todas las comunidades, mejorando su calidad de vida y promoviendo el desarrollo social y económico.</v>
      </c>
      <c r="D10" s="13" t="str">
        <f>'8'!C8</f>
        <v>Número de caminos vecinales, trochas, senderos ecológicos.</v>
      </c>
      <c r="E10" s="17">
        <f>'8'!B24</f>
        <v>0</v>
      </c>
      <c r="F10" s="17">
        <f>'8'!D24</f>
        <v>6</v>
      </c>
      <c r="G10" s="17">
        <f>'8'!E24</f>
        <v>10</v>
      </c>
      <c r="H10" s="24">
        <f>'8'!G24</f>
        <v>1</v>
      </c>
      <c r="I10" s="14"/>
      <c r="J10" s="13" t="str">
        <f>'8'!F25</f>
        <v>AVANCE ESPERADO</v>
      </c>
    </row>
    <row r="11" spans="1:13" s="16" customFormat="1" ht="90" hidden="1" x14ac:dyDescent="0.25">
      <c r="A11" s="16">
        <v>9</v>
      </c>
      <c r="B11" s="100"/>
      <c r="C11" s="41" t="str">
        <f>'9'!C6</f>
        <v xml:space="preserve">Garantizar el acceso equitativo y sostenible a servicios basicos escenciales agua saneamiento electrecidad y pransporte para todas las comunidades </v>
      </c>
      <c r="D11" s="41" t="str">
        <f>'9'!C8</f>
        <v>Número de repotenciaciones de la captación, conducción y planta de tratamiento</v>
      </c>
      <c r="E11" s="42">
        <f>'9'!B24</f>
        <v>0</v>
      </c>
      <c r="F11" s="42">
        <f>'9'!D24</f>
        <v>0</v>
      </c>
      <c r="G11" s="42">
        <f>'9'!E24</f>
        <v>1</v>
      </c>
      <c r="H11" s="43">
        <f>'9'!G24</f>
        <v>1</v>
      </c>
      <c r="I11" s="44"/>
      <c r="J11" s="41" t="str">
        <f>'9'!F25</f>
        <v>AVANCE ESPERADO</v>
      </c>
    </row>
    <row r="12" spans="1:13" s="16" customFormat="1" ht="75" hidden="1" x14ac:dyDescent="0.25">
      <c r="A12" s="16">
        <v>10</v>
      </c>
      <c r="B12" s="100"/>
      <c r="C12" s="31" t="str">
        <f>'8'!C8</f>
        <v>Número de caminos vecinales, trochas, senderos ecológicos.</v>
      </c>
      <c r="D12" s="31" t="str">
        <f>'10'!C8</f>
        <v>Numero de unidades de saneamiento ambiental construidas.</v>
      </c>
      <c r="E12" s="32">
        <f>'10'!B24</f>
        <v>0</v>
      </c>
      <c r="F12" s="32">
        <f>'10'!D24</f>
        <v>0</v>
      </c>
      <c r="G12" s="32">
        <f>'10'!E24</f>
        <v>1</v>
      </c>
      <c r="H12" s="33">
        <f>'10'!G24</f>
        <v>0</v>
      </c>
      <c r="I12" s="34"/>
      <c r="J12" s="31" t="str">
        <f>'10'!F25</f>
        <v>AVANCE ESPERADO</v>
      </c>
    </row>
    <row r="13" spans="1:13" s="35" customFormat="1" ht="118.15" customHeight="1" x14ac:dyDescent="0.25">
      <c r="A13" s="35">
        <v>11</v>
      </c>
      <c r="B13" s="101" t="s">
        <v>87</v>
      </c>
      <c r="C13" s="13" t="str">
        <f>'11'!C6</f>
        <v>Promover una gestión eficiente y transparente de la parroquia que articule acciones interinstitucionales y comunitarias, fomentando la participación ciudadana y el desarrollo territorial sostenible, con el objetivo de mejorar la calidad de vida de los habitantes y fortalecer el bienestar comunitario</v>
      </c>
      <c r="D13" s="13" t="str">
        <f>'11'!C8</f>
        <v>Número de proyectos ejecutados respecto a protección y reducción de toda forma de violencia de género</v>
      </c>
      <c r="E13" s="17">
        <f>'11'!B24</f>
        <v>0</v>
      </c>
      <c r="F13" s="17">
        <f>'11'!D24</f>
        <v>2</v>
      </c>
      <c r="G13" s="17">
        <f>'11'!E24</f>
        <v>3</v>
      </c>
      <c r="H13" s="24">
        <f>'11'!G24</f>
        <v>1</v>
      </c>
      <c r="I13" s="14"/>
      <c r="J13" s="13" t="str">
        <f>'11'!F25</f>
        <v>AVANCE ESPERADO</v>
      </c>
      <c r="K13" s="14">
        <v>2</v>
      </c>
      <c r="L13" s="14">
        <v>3</v>
      </c>
      <c r="M13" s="14">
        <v>0</v>
      </c>
    </row>
    <row r="14" spans="1:13" ht="120" x14ac:dyDescent="0.25">
      <c r="A14">
        <v>12</v>
      </c>
      <c r="B14" s="101"/>
      <c r="C14" s="13" t="str">
        <f>'12'!C6</f>
        <v>Promover una gestión eficiente y transparente de la parroquia que articule acciones interinstitucionales y comunitarias, fomentando la participación ciudadana y el desarrollo territorial sostenible, con el objetivo de mejorar la calidad de vida de los habitantes y fortalecer el bienestar comunitario</v>
      </c>
      <c r="D14" s="13" t="str">
        <f>'12'!C8</f>
        <v>Número de proyectos ejecutados en atención integral en temas de salud y educación en la parroquia Zuñac.</v>
      </c>
      <c r="E14" s="17">
        <f>'12'!B24</f>
        <v>0</v>
      </c>
      <c r="F14" s="17">
        <f>'12'!D24</f>
        <v>2</v>
      </c>
      <c r="G14" s="17">
        <f>'12'!E24</f>
        <v>3</v>
      </c>
      <c r="H14" s="24">
        <f>'12'!G24</f>
        <v>1</v>
      </c>
      <c r="I14" s="14"/>
      <c r="J14" s="13" t="str">
        <f>'12'!F25</f>
        <v>AVANCE ESPERADO</v>
      </c>
    </row>
    <row r="15" spans="1:13" ht="180" x14ac:dyDescent="0.25">
      <c r="A15">
        <v>13</v>
      </c>
      <c r="B15" s="101"/>
      <c r="C15" s="13" t="str">
        <f>'13'!C6</f>
        <v>Promover el Fortalecimiento del patrimonio cultural tangible y recuperación del patrimonio cultural intangible.</v>
      </c>
      <c r="D15" s="13" t="str">
        <f>'13'!C8</f>
        <v>Número de eventos de identidad cultural relacionados con, las costumbres, tradiciones y/o expresiones culturales del patrimonio inmaterial.</v>
      </c>
      <c r="E15" s="17">
        <f>'13'!B24</f>
        <v>0</v>
      </c>
      <c r="F15" s="17">
        <f>'13'!D24</f>
        <v>10</v>
      </c>
      <c r="G15" s="17">
        <f>'13'!E24</f>
        <v>40</v>
      </c>
      <c r="H15" s="24">
        <f>'13'!G24</f>
        <v>0.5</v>
      </c>
      <c r="I15" s="14"/>
      <c r="J15" s="13" t="str">
        <f>'13'!F25</f>
        <v>AVANCE MENOR AL ESPERADO</v>
      </c>
    </row>
    <row r="16" spans="1:13" ht="180" x14ac:dyDescent="0.25">
      <c r="A16">
        <v>14</v>
      </c>
      <c r="B16" s="101"/>
      <c r="C16" s="13" t="str">
        <f>'14'!C6</f>
        <v>Fomentar las actividades deportivas, culturales y recreativas en la población parroquial</v>
      </c>
      <c r="D16" s="13" t="str">
        <f>'13'!C8</f>
        <v>Número de eventos de identidad cultural relacionados con, las costumbres, tradiciones y/o expresiones culturales del patrimonio inmaterial.</v>
      </c>
      <c r="E16" s="17">
        <f>'14'!B24</f>
        <v>0</v>
      </c>
      <c r="F16" s="17">
        <f>'14'!D24</f>
        <v>2</v>
      </c>
      <c r="G16" s="17">
        <f>'14'!E24</f>
        <v>8</v>
      </c>
      <c r="H16" s="24">
        <f>'14'!G24</f>
        <v>1</v>
      </c>
      <c r="I16" s="14"/>
      <c r="J16" s="13" t="str">
        <f>'14'!F25</f>
        <v>AVANCE ESPERADO</v>
      </c>
    </row>
    <row r="17" spans="1:13" s="40" customFormat="1" ht="60" x14ac:dyDescent="0.25">
      <c r="A17" s="40">
        <v>15</v>
      </c>
      <c r="B17" s="101"/>
      <c r="C17" s="13" t="str">
        <f>'15'!C6</f>
        <v>Fortalecer la gestión interinstitucional y suscribir convenios con entidades públicas o privadas, para el apoyo al deporte y la cultura</v>
      </c>
      <c r="D17" s="13" t="str">
        <f>'15'!C8</f>
        <v>Número de convenios interinstitucionales suscritos.</v>
      </c>
      <c r="E17" s="17">
        <f>'15'!B24</f>
        <v>0</v>
      </c>
      <c r="F17" s="17">
        <f>'15'!D24</f>
        <v>1</v>
      </c>
      <c r="G17" s="17">
        <f>'15'!E24</f>
        <v>4</v>
      </c>
      <c r="H17" s="24">
        <f>'15'!G24</f>
        <v>0</v>
      </c>
      <c r="I17" s="14"/>
      <c r="J17" s="13" t="str">
        <f>'15'!F25</f>
        <v>AVANCE MENOR AL ESPERADO</v>
      </c>
    </row>
    <row r="18" spans="1:13" ht="75" x14ac:dyDescent="0.25">
      <c r="A18">
        <v>16</v>
      </c>
      <c r="B18" s="103" t="s">
        <v>88</v>
      </c>
      <c r="C18" s="36" t="str">
        <f>'16'!C6</f>
        <v>Impulsar el crecimiento de actividades productivas sostenibles, en línea con la soberanía alimentaria y la promoción de la bioeconomía, respetando el entorno ambiental.</v>
      </c>
      <c r="D18" s="36" t="str">
        <f>'16'!C8</f>
        <v>Número de proyectos que impulsen el desarrollo agropecuario</v>
      </c>
      <c r="E18" s="37">
        <f>'16'!B24</f>
        <v>0</v>
      </c>
      <c r="F18" s="37">
        <f>'16'!D24</f>
        <v>2</v>
      </c>
      <c r="G18" s="37">
        <f>'16'!E24</f>
        <v>3</v>
      </c>
      <c r="H18" s="38">
        <f>'16'!G24</f>
        <v>1</v>
      </c>
      <c r="I18" s="39"/>
      <c r="J18" s="36" t="str">
        <f>'16'!F25</f>
        <v>AVANCE ESPERADO</v>
      </c>
      <c r="K18" s="39">
        <v>0</v>
      </c>
      <c r="L18" s="39">
        <v>2</v>
      </c>
      <c r="M18" s="39">
        <v>0</v>
      </c>
    </row>
    <row r="19" spans="1:13" hidden="1" x14ac:dyDescent="0.25">
      <c r="A19">
        <v>17</v>
      </c>
      <c r="B19" s="103"/>
      <c r="C19" s="13"/>
      <c r="D19" s="13"/>
      <c r="E19" s="14"/>
      <c r="F19" s="14"/>
      <c r="G19" s="14"/>
      <c r="H19" s="14"/>
      <c r="I19" s="14"/>
      <c r="J19" s="13"/>
    </row>
    <row r="20" spans="1:13" ht="75" x14ac:dyDescent="0.25">
      <c r="A20">
        <v>18</v>
      </c>
      <c r="B20" s="103"/>
      <c r="C20" s="45" t="str">
        <f>'18'!C6</f>
        <v>Impulsar pequeños emprendimientos, artesanales, turismo comunitario y afines, respetando el entorno natural.</v>
      </c>
      <c r="D20" s="45" t="str">
        <f>'18'!C8</f>
        <v>Número de proyectos que impulsen nuevos emprendimientos</v>
      </c>
      <c r="E20" s="46">
        <f>'18'!B24</f>
        <v>0</v>
      </c>
      <c r="F20" s="46">
        <f>'18'!D24</f>
        <v>1</v>
      </c>
      <c r="G20" s="46">
        <f>'18'!E24</f>
        <v>2</v>
      </c>
      <c r="H20" s="49">
        <f>'18'!G24</f>
        <v>1</v>
      </c>
      <c r="I20" s="47"/>
      <c r="J20" s="45" t="str">
        <f>'18'!F25</f>
        <v>AVANCE ESPERADO</v>
      </c>
    </row>
    <row r="21" spans="1:13" s="35" customFormat="1" ht="75" x14ac:dyDescent="0.25">
      <c r="A21" s="35">
        <v>19</v>
      </c>
      <c r="B21" s="102" t="s">
        <v>208</v>
      </c>
      <c r="C21" s="13" t="str">
        <f>'19'!C6</f>
        <v>Fortalecer la gestión institucional y fomentar la participación ciudadana en aras de asegurar la prestación eficiente y efectiva de servicios a la población, a través de procesos administrativos y personal capacitado.</v>
      </c>
      <c r="D21" s="13" t="str">
        <f>'19'!C8</f>
        <v>Número de proyectos de participación ciudadana ejecutados</v>
      </c>
      <c r="E21" s="17">
        <f>'19'!B25</f>
        <v>0</v>
      </c>
      <c r="F21" s="17">
        <f>'18'!D25</f>
        <v>0</v>
      </c>
      <c r="G21" s="17">
        <f>'19'!D24</f>
        <v>2</v>
      </c>
      <c r="H21" s="24">
        <f>'19'!G24</f>
        <v>0.5</v>
      </c>
      <c r="I21" s="14"/>
      <c r="J21" s="13" t="str">
        <f>'19'!F25</f>
        <v>AVANCE MENOR AL ESPERADO</v>
      </c>
      <c r="K21" s="14">
        <v>2</v>
      </c>
      <c r="L21" s="14">
        <v>1</v>
      </c>
      <c r="M21" s="14">
        <v>0</v>
      </c>
    </row>
    <row r="22" spans="1:13" ht="75" x14ac:dyDescent="0.25">
      <c r="A22">
        <v>20</v>
      </c>
      <c r="B22" s="102"/>
      <c r="C22" s="13" t="str">
        <f>'20'!C6</f>
        <v>Mejorar la gestión institucional con el adecuado manejo de procesos institucionales.</v>
      </c>
      <c r="D22" s="13" t="str">
        <f>'20'!C8</f>
        <v>Número de proyectos de fortalecimiento institucional ejecutados</v>
      </c>
      <c r="E22" s="17">
        <f>'20'!B24</f>
        <v>0</v>
      </c>
      <c r="F22" s="17">
        <f>'20'!D24</f>
        <v>1</v>
      </c>
      <c r="G22" s="17">
        <f>'20'!D24</f>
        <v>1</v>
      </c>
      <c r="H22" s="24">
        <f>'20'!G24</f>
        <v>0</v>
      </c>
      <c r="I22" s="14"/>
      <c r="J22" s="13" t="str">
        <f>'20'!F25</f>
        <v>AVANCE MENOR AL  ESPERADO</v>
      </c>
    </row>
    <row r="23" spans="1:13" hidden="1" x14ac:dyDescent="0.25">
      <c r="A23">
        <v>21</v>
      </c>
      <c r="B23" s="102"/>
      <c r="C23" s="13"/>
      <c r="D23" s="13"/>
      <c r="E23" s="14"/>
      <c r="F23" s="14"/>
      <c r="G23" s="14"/>
      <c r="H23" s="14"/>
      <c r="I23" s="14"/>
      <c r="J23" s="13"/>
    </row>
    <row r="24" spans="1:13" hidden="1" x14ac:dyDescent="0.25">
      <c r="A24">
        <v>22</v>
      </c>
      <c r="B24" s="102"/>
      <c r="C24" s="13"/>
      <c r="D24" s="13"/>
      <c r="E24" s="14"/>
      <c r="F24" s="14"/>
      <c r="G24" s="14"/>
      <c r="H24" s="14"/>
      <c r="I24" s="14"/>
      <c r="J24" s="13"/>
    </row>
    <row r="25" spans="1:13" s="40" customFormat="1" ht="90" x14ac:dyDescent="0.25">
      <c r="A25" s="40">
        <v>23</v>
      </c>
      <c r="B25" s="102"/>
      <c r="C25" s="13" t="str">
        <f>'22'!C6</f>
        <v>Mejorar la gestión institucional con el adecuado manejo de procesos institucionales.</v>
      </c>
      <c r="D25" s="13" t="str">
        <f>'23'!C8</f>
        <v>Un plan de Desarrollo y Ordenamiento territorial de Zuñac actualizado</v>
      </c>
      <c r="E25" s="17">
        <f>'23'!B24</f>
        <v>0</v>
      </c>
      <c r="F25" s="17">
        <f>'23'!D24</f>
        <v>1</v>
      </c>
      <c r="G25" s="17">
        <f>'23'!D24</f>
        <v>1</v>
      </c>
      <c r="H25" s="24">
        <f>'23'!G24</f>
        <v>1</v>
      </c>
      <c r="I25" s="14"/>
      <c r="J25" s="13" t="str">
        <f>'23'!F25</f>
        <v>AVANCE ESPERADO</v>
      </c>
    </row>
  </sheetData>
  <mergeCells count="13">
    <mergeCell ref="B13:B17"/>
    <mergeCell ref="G1:G2"/>
    <mergeCell ref="B21:B25"/>
    <mergeCell ref="C1:C2"/>
    <mergeCell ref="B1:B2"/>
    <mergeCell ref="D1:D2"/>
    <mergeCell ref="E1:E2"/>
    <mergeCell ref="B18:B20"/>
    <mergeCell ref="A1:A2"/>
    <mergeCell ref="F1:F2"/>
    <mergeCell ref="H1:J1"/>
    <mergeCell ref="B3:B4"/>
    <mergeCell ref="B5:B12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70BEE-9F0E-4703-9F1E-A58AE47BE1DD}">
  <dimension ref="A1:K22"/>
  <sheetViews>
    <sheetView topLeftCell="A7" zoomScale="114" workbookViewId="0">
      <selection activeCell="B22" sqref="B22"/>
    </sheetView>
  </sheetViews>
  <sheetFormatPr baseColWidth="10" defaultRowHeight="15" x14ac:dyDescent="0.25"/>
  <cols>
    <col min="1" max="1" width="48.5703125" customWidth="1"/>
    <col min="2" max="2" width="17" customWidth="1"/>
    <col min="3" max="3" width="15.28515625" customWidth="1"/>
  </cols>
  <sheetData>
    <row r="1" spans="1:11" ht="49.5" customHeight="1" x14ac:dyDescent="0.25">
      <c r="A1" s="104" t="s">
        <v>212</v>
      </c>
      <c r="B1" s="104"/>
      <c r="C1" s="104"/>
      <c r="D1" s="3"/>
    </row>
    <row r="2" spans="1:11" ht="39" customHeight="1" x14ac:dyDescent="0.25">
      <c r="A2" s="104" t="s">
        <v>216</v>
      </c>
      <c r="B2" s="104"/>
      <c r="C2" s="104"/>
      <c r="D2" s="3"/>
    </row>
    <row r="3" spans="1:11" ht="15.75" x14ac:dyDescent="0.25">
      <c r="A3" s="50" t="s">
        <v>215</v>
      </c>
      <c r="B3" s="50" t="s">
        <v>213</v>
      </c>
      <c r="C3" s="50" t="s">
        <v>211</v>
      </c>
      <c r="D3" s="54" t="s">
        <v>220</v>
      </c>
      <c r="E3" t="s">
        <v>211</v>
      </c>
    </row>
    <row r="4" spans="1:11" ht="55.5" customHeight="1" x14ac:dyDescent="0.25">
      <c r="A4" s="13" t="s">
        <v>59</v>
      </c>
      <c r="B4" s="51">
        <v>0</v>
      </c>
      <c r="C4" s="53">
        <f>B4/$B$9</f>
        <v>0</v>
      </c>
      <c r="D4" s="15" t="s">
        <v>221</v>
      </c>
      <c r="E4" s="55">
        <v>0</v>
      </c>
    </row>
    <row r="5" spans="1:11" ht="62.25" customHeight="1" x14ac:dyDescent="0.25">
      <c r="A5" s="13" t="s">
        <v>106</v>
      </c>
      <c r="B5" s="51">
        <f>11228.37+54260.65+2796.75+11700</f>
        <v>79985.77</v>
      </c>
      <c r="C5" s="53">
        <f t="shared" ref="C5:C8" si="0">B5/$B$9</f>
        <v>0.48020512489235484</v>
      </c>
      <c r="D5" s="15" t="s">
        <v>223</v>
      </c>
      <c r="E5" s="56">
        <v>0.48020512489235484</v>
      </c>
    </row>
    <row r="6" spans="1:11" ht="30" x14ac:dyDescent="0.25">
      <c r="A6" s="13" t="s">
        <v>114</v>
      </c>
      <c r="B6" s="13">
        <f>33247.18</f>
        <v>33247.18</v>
      </c>
      <c r="C6" s="53">
        <f t="shared" si="0"/>
        <v>0.19960383233440898</v>
      </c>
      <c r="D6" s="15" t="s">
        <v>222</v>
      </c>
      <c r="E6" s="56">
        <v>0.19960383233440898</v>
      </c>
    </row>
    <row r="7" spans="1:11" ht="55.5" customHeight="1" x14ac:dyDescent="0.25">
      <c r="A7" s="13" t="s">
        <v>134</v>
      </c>
      <c r="B7" s="51">
        <f>36474.39+5860.8</f>
        <v>42335.19</v>
      </c>
      <c r="C7" s="53">
        <f>B7/$B$9</f>
        <v>0.25416489959766059</v>
      </c>
      <c r="D7" s="15" t="s">
        <v>224</v>
      </c>
      <c r="E7" s="56">
        <v>0.25416489959766059</v>
      </c>
      <c r="J7" s="87"/>
      <c r="K7" s="88"/>
    </row>
    <row r="8" spans="1:11" ht="50.25" customHeight="1" x14ac:dyDescent="0.25">
      <c r="A8" s="13" t="s">
        <v>219</v>
      </c>
      <c r="B8" s="51">
        <f>9680+1317.7</f>
        <v>10997.7</v>
      </c>
      <c r="C8" s="53">
        <f t="shared" si="0"/>
        <v>6.6026143175575494E-2</v>
      </c>
      <c r="D8" s="15" t="s">
        <v>225</v>
      </c>
      <c r="E8" s="56">
        <v>6.6026143175575494E-2</v>
      </c>
    </row>
    <row r="9" spans="1:11" ht="43.5" customHeight="1" x14ac:dyDescent="0.25">
      <c r="B9" s="52">
        <f>SUM(B4:B8)</f>
        <v>166565.84000000003</v>
      </c>
    </row>
    <row r="22" spans="1:1" ht="134.25" customHeight="1" x14ac:dyDescent="0.25">
      <c r="A22" s="57" t="s">
        <v>231</v>
      </c>
    </row>
  </sheetData>
  <mergeCells count="3">
    <mergeCell ref="J7:K7"/>
    <mergeCell ref="A1:C1"/>
    <mergeCell ref="A2:C2"/>
  </mergeCells>
  <phoneticPr fontId="14" type="noConversion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AAA5-8CA5-43B6-9C04-1C1F205EC862}">
  <dimension ref="A1:E9"/>
  <sheetViews>
    <sheetView tabSelected="1" workbookViewId="0">
      <selection activeCell="A19" sqref="A19"/>
    </sheetView>
  </sheetViews>
  <sheetFormatPr baseColWidth="10" defaultRowHeight="15" x14ac:dyDescent="0.25"/>
  <cols>
    <col min="1" max="1" width="34.85546875" customWidth="1"/>
    <col min="2" max="2" width="16.7109375" customWidth="1"/>
    <col min="3" max="3" width="17.7109375" customWidth="1"/>
  </cols>
  <sheetData>
    <row r="1" spans="1:5" ht="47.25" customHeight="1" x14ac:dyDescent="0.25"/>
    <row r="2" spans="1:5" ht="37.5" customHeight="1" x14ac:dyDescent="0.25">
      <c r="A2" s="105" t="s">
        <v>226</v>
      </c>
      <c r="B2" s="105"/>
      <c r="C2" s="105"/>
    </row>
    <row r="3" spans="1:5" ht="15.75" x14ac:dyDescent="0.25">
      <c r="A3" s="50" t="s">
        <v>214</v>
      </c>
      <c r="B3" s="50" t="s">
        <v>227</v>
      </c>
      <c r="C3" s="50" t="s">
        <v>228</v>
      </c>
      <c r="D3" s="106" t="s">
        <v>220</v>
      </c>
      <c r="E3" t="s">
        <v>228</v>
      </c>
    </row>
    <row r="4" spans="1:5" ht="30" x14ac:dyDescent="0.25">
      <c r="A4" s="13" t="s">
        <v>230</v>
      </c>
      <c r="B4" s="51">
        <v>0</v>
      </c>
      <c r="C4" s="53">
        <f>B4/$B$9</f>
        <v>0</v>
      </c>
      <c r="D4" s="15" t="s">
        <v>237</v>
      </c>
      <c r="E4" s="55">
        <v>0</v>
      </c>
    </row>
    <row r="5" spans="1:5" ht="36.75" customHeight="1" x14ac:dyDescent="0.25">
      <c r="A5" s="13" t="s">
        <v>105</v>
      </c>
      <c r="B5" s="51">
        <f>33247.18+36474.39+5860.8+1317.7+2796.75</f>
        <v>79696.820000000007</v>
      </c>
      <c r="C5" s="53">
        <f t="shared" ref="C5:C8" si="0">B5/$B$9</f>
        <v>0.70964503065263507</v>
      </c>
      <c r="D5" s="15" t="s">
        <v>238</v>
      </c>
      <c r="E5" s="56">
        <v>0.70964503065263507</v>
      </c>
    </row>
    <row r="6" spans="1:5" ht="25.5" customHeight="1" x14ac:dyDescent="0.25">
      <c r="A6" s="13" t="s">
        <v>241</v>
      </c>
      <c r="B6" s="13">
        <v>0</v>
      </c>
      <c r="C6" s="53">
        <f t="shared" si="0"/>
        <v>0</v>
      </c>
      <c r="D6" s="15" t="s">
        <v>225</v>
      </c>
      <c r="E6" s="56">
        <v>0</v>
      </c>
    </row>
    <row r="7" spans="1:5" ht="73.5" customHeight="1" x14ac:dyDescent="0.25">
      <c r="A7" s="13" t="s">
        <v>235</v>
      </c>
      <c r="B7" s="51">
        <f>11228.37+9680</f>
        <v>20908.370000000003</v>
      </c>
      <c r="C7" s="53">
        <f t="shared" si="0"/>
        <v>0.18617456593056833</v>
      </c>
      <c r="D7" s="15" t="s">
        <v>239</v>
      </c>
      <c r="E7" s="56">
        <v>0.18617456593056833</v>
      </c>
    </row>
    <row r="8" spans="1:5" x14ac:dyDescent="0.25">
      <c r="A8" s="13" t="s">
        <v>236</v>
      </c>
      <c r="B8" s="51">
        <f>11700</f>
        <v>11700</v>
      </c>
      <c r="C8" s="53">
        <f t="shared" si="0"/>
        <v>0.10418040341679667</v>
      </c>
      <c r="D8" s="15" t="s">
        <v>225</v>
      </c>
      <c r="E8" s="56">
        <v>0.10418040341679667</v>
      </c>
    </row>
    <row r="9" spans="1:5" x14ac:dyDescent="0.25">
      <c r="A9" s="14"/>
      <c r="B9" s="107">
        <f>SUM(B4:B8)</f>
        <v>112305.19</v>
      </c>
      <c r="C9" s="14"/>
    </row>
  </sheetData>
  <mergeCells count="1"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RESUMEN</vt:lpstr>
      <vt:lpstr>Aliniacion PND</vt:lpstr>
      <vt:lpstr>Aliniacion 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mayraerazo96@outlook.es</cp:lastModifiedBy>
  <cp:lastPrinted>2025-12-09T19:26:46Z</cp:lastPrinted>
  <dcterms:created xsi:type="dcterms:W3CDTF">2025-12-09T17:11:53Z</dcterms:created>
  <dcterms:modified xsi:type="dcterms:W3CDTF">2025-12-12T21:30:01Z</dcterms:modified>
</cp:coreProperties>
</file>